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191" sheetId="1" r:id="rId1"/>
  </sheets>
  <definedNames>
    <definedName name="_xlnm.Print_Area" localSheetId="0">КПК0813191!$A$1:$BQ$184</definedName>
  </definedNames>
  <calcPr calcId="145621"/>
</workbook>
</file>

<file path=xl/calcChain.xml><?xml version="1.0" encoding="utf-8"?>
<calcChain xmlns="http://schemas.openxmlformats.org/spreadsheetml/2006/main">
  <c r="AQ163" i="1" l="1"/>
  <c r="AQ160" i="1"/>
  <c r="AQ157" i="1"/>
  <c r="AQ155" i="1"/>
  <c r="AQ154" i="1"/>
  <c r="AQ153" i="1"/>
  <c r="AQ152" i="1"/>
  <c r="AQ151" i="1" s="1"/>
  <c r="AI151" i="1"/>
  <c r="AA151" i="1"/>
  <c r="AI50" i="1"/>
  <c r="AY48" i="1"/>
  <c r="AY47" i="1"/>
  <c r="AY46" i="1"/>
  <c r="AY45" i="1"/>
  <c r="AY43" i="1"/>
  <c r="AI43" i="1"/>
  <c r="S43" i="1"/>
  <c r="AI38" i="1"/>
  <c r="BI144" i="1"/>
  <c r="BD144" i="1"/>
  <c r="AZ144" i="1"/>
  <c r="BN144" i="1" s="1"/>
  <c r="BN142" i="1"/>
  <c r="BI142" i="1"/>
  <c r="BD142" i="1"/>
  <c r="AZ142" i="1"/>
  <c r="BN139" i="1"/>
  <c r="BI139" i="1"/>
  <c r="BD139" i="1"/>
  <c r="AZ139" i="1"/>
  <c r="BN137" i="1"/>
  <c r="BI137" i="1"/>
  <c r="BD137" i="1"/>
  <c r="AZ137" i="1"/>
  <c r="BI135" i="1"/>
  <c r="BD135" i="1"/>
  <c r="AZ135" i="1"/>
  <c r="BN135" i="1" s="1"/>
  <c r="BN133" i="1"/>
  <c r="BI133" i="1"/>
  <c r="BD133" i="1"/>
  <c r="AZ133" i="1"/>
  <c r="BN129" i="1"/>
  <c r="BI129" i="1"/>
  <c r="BD129" i="1"/>
  <c r="AZ129" i="1"/>
  <c r="BN128" i="1"/>
  <c r="BI128" i="1"/>
  <c r="BD128" i="1"/>
  <c r="AZ128" i="1"/>
  <c r="BI125" i="1"/>
  <c r="BD125" i="1"/>
  <c r="AZ125" i="1"/>
  <c r="BN125" i="1" s="1"/>
  <c r="BN124" i="1"/>
  <c r="BI124" i="1"/>
  <c r="BD124" i="1"/>
  <c r="AZ124" i="1"/>
  <c r="BI121" i="1"/>
  <c r="BD121" i="1"/>
  <c r="AZ121" i="1"/>
  <c r="BN121" i="1" s="1"/>
  <c r="BN120" i="1"/>
  <c r="BI120" i="1"/>
  <c r="BD120" i="1"/>
  <c r="AZ120" i="1"/>
  <c r="BI117" i="1"/>
  <c r="BD117" i="1"/>
  <c r="AZ117" i="1"/>
  <c r="BN117" i="1" s="1"/>
  <c r="BN116" i="1"/>
  <c r="BI116" i="1"/>
  <c r="BD116" i="1"/>
  <c r="AZ116" i="1"/>
  <c r="BN112" i="1"/>
  <c r="BI112" i="1"/>
  <c r="BD112" i="1"/>
  <c r="AZ112" i="1"/>
  <c r="BN111" i="1"/>
  <c r="BI111" i="1"/>
  <c r="BD111" i="1"/>
  <c r="AZ111" i="1"/>
  <c r="BI108" i="1"/>
  <c r="BD108" i="1"/>
  <c r="AZ108" i="1"/>
  <c r="BN108" i="1" s="1"/>
  <c r="BN107" i="1"/>
  <c r="BI107" i="1"/>
  <c r="BD107" i="1"/>
  <c r="AZ107" i="1"/>
  <c r="BI104" i="1"/>
  <c r="BD104" i="1"/>
  <c r="AZ104" i="1"/>
  <c r="BN104" i="1" s="1"/>
  <c r="BN103" i="1"/>
  <c r="BI103" i="1"/>
  <c r="BD103" i="1"/>
  <c r="AZ103" i="1"/>
  <c r="BI100" i="1"/>
  <c r="BD100" i="1"/>
  <c r="AZ100" i="1"/>
  <c r="BN100" i="1" s="1"/>
  <c r="BN99" i="1"/>
  <c r="BI99" i="1"/>
  <c r="BD99" i="1"/>
  <c r="AZ99" i="1"/>
  <c r="BI94" i="1"/>
  <c r="BD94" i="1"/>
  <c r="AZ94" i="1"/>
  <c r="AK94" i="1"/>
  <c r="BN94" i="1" s="1"/>
  <c r="BI92" i="1"/>
  <c r="BD92" i="1"/>
  <c r="AZ92" i="1"/>
  <c r="AK92" i="1"/>
  <c r="BN92" i="1" s="1"/>
  <c r="BI91" i="1"/>
  <c r="BD91" i="1"/>
  <c r="AZ91" i="1"/>
  <c r="AK91" i="1"/>
  <c r="BN91" i="1" s="1"/>
  <c r="BH80" i="1"/>
  <c r="BC80" i="1"/>
  <c r="BH78" i="1"/>
  <c r="BC78" i="1"/>
  <c r="BH76" i="1"/>
  <c r="BC76" i="1"/>
  <c r="BH74" i="1"/>
  <c r="BC74" i="1"/>
  <c r="BH73" i="1"/>
  <c r="BC73" i="1"/>
  <c r="BH71" i="1"/>
  <c r="BC71" i="1"/>
  <c r="BH70" i="1"/>
  <c r="BC70" i="1"/>
  <c r="BH68" i="1"/>
  <c r="BC68" i="1"/>
  <c r="BH67" i="1"/>
  <c r="BC67" i="1"/>
  <c r="BH65" i="1"/>
  <c r="BC65" i="1"/>
  <c r="BH64" i="1"/>
  <c r="BC64" i="1"/>
  <c r="BI31" i="1"/>
  <c r="BD31" i="1"/>
  <c r="BN31" i="1" s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<sst xmlns="http://schemas.openxmlformats.org/spreadsheetml/2006/main" count="390" uniqueCount="205">
  <si>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</si>
  <si>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</si>
  <si>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</si>
  <si>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</si>
  <si>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</si>
  <si>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</si>
  <si>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</si>
  <si>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</si>
  <si>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</si>
  <si>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</si>
  <si>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</si>
  <si>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</si>
  <si>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</si>
  <si>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</si>
  <si>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</si>
  <si>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</si>
  <si>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</si>
  <si>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</si>
  <si>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</si>
  <si>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</si>
  <si>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</si>
  <si>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</si>
  <si>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</si>
  <si>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</si>
  <si>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</si>
  <si>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</si>
  <si>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</si>
  <si>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</si>
  <si>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</si>
  <si>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</si>
  <si>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</si>
  <si>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</si>
  <si>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</si>
  <si>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</si>
  <si>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</si>
  <si>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</si>
  <si>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</si>
  <si>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</si>
  <si>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</si>
  <si>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</si>
  <si>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</si>
  <si>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</si>
  <si>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</si>
  <si>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</si>
  <si>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</si>
  <si>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</si>
  <si>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</si>
  <si>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</si>
  <si>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</si>
  <si>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</si>
  <si>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</si>
  <si>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</si>
  <si>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</si>
  <si>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</si>
  <si>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</si>
  <si>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</si>
  <si>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</si>
  <si>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</si>
  <si>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</si>
  <si>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</si>
  <si>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</si>
  <si>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</si>
  <si>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</si>
  <si>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</si>
  <si>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</si>
  <si>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</si>
  <si>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</si>
  <si>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</si>
  <si>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</si>
  <si>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</si>
  <si>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</si>
  <si>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</si>
  <si>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</si>
  <si>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</si>
  <si>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</si>
  <si>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</si>
  <si>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</si>
  <si>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</si>
  <si>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</si>
  <si>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</si>
  <si>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</si>
  <si>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</si>
  <si>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</si>
  <si>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</si>
  <si>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</si>
  <si>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</si>
  <si>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</si>
  <si>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</si>
  <si>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</si>
  <si>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</si>
  <si>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</si>
  <si>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</si>
  <si>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</si>
  <si>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</si>
  <si>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</si>
  <si>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</si>
  <si>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</si>
  <si>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</si>
  <si>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</si>
  <si>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</si>
  <si>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</si>
  <si>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</si>
  <si>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</si>
  <si>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</si>
  <si>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</si>
  <si>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</si>
  <si>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</si>
  <si>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</si>
  <si>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Виконання програми Сумської міської територіальної громади "Соціальна підтримка ветеранської спільноти"</t>
  </si>
  <si>
    <t>C32:BQ32</t>
  </si>
  <si>
    <t>Пояснення щодо причин розбіжностей між фактичними та затвердженими результативними показниками: Зменшення  пояснюється смертю одержувачів, що влинуло на зменшення витрат за рік</t>
  </si>
  <si>
    <t/>
  </si>
  <si>
    <t>затрат</t>
  </si>
  <si>
    <t>Обсяг видатків на надання щомісячних додаткових гарантій (програма «Соціальна підтримка Захисників і Захисниць України та членів їх сімей»/ "Соціальна підтримка ветеранської спільноти") (чоловіки)</t>
  </si>
  <si>
    <t>Обсяг видатків на надання щомісячних додаткових гарантій (програма «Соціальна підтримка Захисників і Захисниць України та членів їх сімей»/ "Соціальна підтримка ветеранської спільноти") (жінки)</t>
  </si>
  <si>
    <t>C67:BQ67</t>
  </si>
  <si>
    <t>Пояснення щодо причин розбіжностей між фактичними та затвердженими результативними показниками: Розбіжність пояснюється втратою права на отримання допомоги по причині смерті отримувачів, зміни реєстрації та меншим періодом отримання допомоги</t>
  </si>
  <si>
    <t>Обсяг видатків на надання разової грошової допомоги (програма "Соціальна підтримка ветеранської спільноти") (чоловіки)</t>
  </si>
  <si>
    <t>Обсяг видатків на надання разової грошової допомоги (програма "Соціальна підтримка ветеранської спільноти") (жінки)</t>
  </si>
  <si>
    <t>продукту</t>
  </si>
  <si>
    <t>Кількість отримувачів щомісячних додаткових гарантій (програма «Соціальна підтримка Захисників і Захисниць України та членів їх сімей») (чоловіки)</t>
  </si>
  <si>
    <t>Кількість отримувачів щомісячних додаткових гарантій (програма «Соціальна підтримка Захисників і Захисниць України та членів їх сімей») (жінки)</t>
  </si>
  <si>
    <t>C73:BQ73</t>
  </si>
  <si>
    <t>Пояснення щодо причин розбіжностей між фактичними та затвердженими результативними показниками: Розбіжність  пояснюється тим, що фактична кількість  звернень за матеріальною допомогою на оплату житлово-комунальних послуг сім'ям загиблих (померлих) Захисників України менша за заплановану</t>
  </si>
  <si>
    <t>Кількість отримувачів разової грошової допомоги (програма "Соціальна підтримка ветеранської спільноти") (чоловіки)</t>
  </si>
  <si>
    <t>Кількість отримувачів разової грошової допомоги (програма "Соціальна підтримка ветеранської спільноти") (жінки)</t>
  </si>
  <si>
    <t>ефективності</t>
  </si>
  <si>
    <t>Середній розмір  щомісячних додаткових гарантій  (програма «Соціальна підтримка Захисників і Захисниць України та членів їх сімей»/ "Соціальна підтримка ветеранської спільноти")</t>
  </si>
  <si>
    <t>C78:BQ78</t>
  </si>
  <si>
    <t>Пояснення щодо причин розбіжностей між фактичними та затвердженими результативними показниками: Розбіжність пояснюється зменшення фактичної кількості отримувачів</t>
  </si>
  <si>
    <t>Середній розмір  разової грошової допомоги (програма "Соціальна підтримка ветеранської спільноти")</t>
  </si>
  <si>
    <t>якості</t>
  </si>
  <si>
    <t>Динаміка обсягу витрат на надання додаткових соціальних гарантій у порівнянні з попереднім роком (програма «Соціальна підтримка ветеранської спільноти»)</t>
  </si>
  <si>
    <t>Виконання програми Сумської міської територіальної громади «Милосердя»</t>
  </si>
  <si>
    <t>C94:BQ94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</si>
  <si>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тим, що виплати перенесені до іншої програми</t>
  </si>
  <si>
    <t>C96:BQ96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</si>
  <si>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появою нових виплат за даною програмою (перенесення з іншої програми або іншого КПКВК)</t>
  </si>
  <si>
    <t>Обсяг видатків на надання щомісячних додаткових гарантій (програма "Милосердя") (чоловіки)</t>
  </si>
  <si>
    <t>Обсяг видатків на надання щомісячних додаткових гарантій (програма "Милосердя") (жінки)</t>
  </si>
  <si>
    <t>C102:BQ102</t>
  </si>
  <si>
    <t>Пояснення щодо причин розбіжностей між фактичними та затвердженими результативними показниками: Відхилення пояснюється тим, що виплати перенесені до іншої програми</t>
  </si>
  <si>
    <t>C103:BQ103</t>
  </si>
  <si>
    <t>Обсяг видатків на надання разової грошової допомоги (програма "Милосердя") (чоловіки)</t>
  </si>
  <si>
    <t>Обсяг видатків на надання разової грошової допомоги (програма "Милосердя") (жінки)</t>
  </si>
  <si>
    <t>C106:BQ106</t>
  </si>
  <si>
    <t>C107:BQ107</t>
  </si>
  <si>
    <t>C110:BQ110</t>
  </si>
  <si>
    <t>Пояснення щодо причин розбіжностей між фактичними та затвердженими результативними показниками: Відхилення пояснюється появою нових виплат за даною програмою (перенесення з іншої програми або іншого КПКВК)</t>
  </si>
  <si>
    <t>C111:BQ111</t>
  </si>
  <si>
    <t>C114:BQ114</t>
  </si>
  <si>
    <t>Пояснення щодо причин розбіжностей між фактичними та затвердженими результативними показниками: Відхилення пояснюється появою нових виплат за даною програмою (перенесення з іншого КПКВК)</t>
  </si>
  <si>
    <t>C115:BQ115</t>
  </si>
  <si>
    <t>Кількість отримувачів щомісячних додаткових гарантій (програма "Милосердя") (чоловіки)</t>
  </si>
  <si>
    <t>Кількість отримувачів щомісячних додаткових гарантій (програма "Милосердя") (жінки)</t>
  </si>
  <si>
    <t>C119:BQ119</t>
  </si>
  <si>
    <t>Пояснення щодо причин розбіжностей між фактичними та затвердженими результативними показниками: Відхилення пояснюється відсутністю показників у звітному періоді</t>
  </si>
  <si>
    <t>C120:BQ120</t>
  </si>
  <si>
    <t>Кількість отримувачів разової грошової допомоги (програма "Милосердя") (чоловіки)</t>
  </si>
  <si>
    <t>Кількість отримувачів разової грошової допомоги (програма "Милосердя") (жінки)</t>
  </si>
  <si>
    <t>C123:BQ123</t>
  </si>
  <si>
    <t>C124:BQ124</t>
  </si>
  <si>
    <t>C127:BQ127</t>
  </si>
  <si>
    <t>C128:BQ128</t>
  </si>
  <si>
    <t>C131:BQ131</t>
  </si>
  <si>
    <t>C132:BQ132</t>
  </si>
  <si>
    <t>Середній розмір  щомісячних додаткових гарантій  (програма "Милосердя")</t>
  </si>
  <si>
    <t>C135:BQ135</t>
  </si>
  <si>
    <t>Середній розмір  разової грошової допомоги (програма "Милосердя")</t>
  </si>
  <si>
    <t>C137:BQ137</t>
  </si>
  <si>
    <t>C139:BQ139</t>
  </si>
  <si>
    <t>C141:BQ141</t>
  </si>
  <si>
    <t>Динаміка обсягу витрат у порівнянні з попереднім роком (програма "Милосердя")</t>
  </si>
  <si>
    <t>C144:BQ144</t>
  </si>
  <si>
    <t>C146:BQ146</t>
  </si>
  <si>
    <t>забезпечення соціального захисту ветеранів війни та праці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</si>
  <si>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</si>
  <si>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</si>
  <si>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</si>
  <si>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</si>
  <si>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</si>
  <si>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</si>
  <si>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</si>
  <si>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</si>
  <si>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0813191</t>
  </si>
  <si>
    <t>Інші видатки на соціальний захист ветеранів війни та праці</t>
  </si>
  <si>
    <t>Департамент соцiального захисту населення Сумської мiської ради</t>
  </si>
  <si>
    <t>0810000</t>
  </si>
  <si>
    <t>3191</t>
  </si>
  <si>
    <t>1030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</si>
  <si>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</t>
  </si>
  <si>
    <t xml:space="preserve">    'Пояснення причин відхилення фактичних обсягів надходжень від планових: 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</si>
  <si>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</si>
  <si>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</si>
  <si>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</si>
  <si>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</si>
  <si>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</si>
  <si>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На кінець періоду заборгованість  відсутня</t>
  </si>
  <si>
    <t>Соціальна підтримка найбільш вразливих верств населення та вжиття системних заходів щодо підвищення якості їх життя шляхом надання окремим категоріям матеріальної допомоги на житлово-комунальні послуги є одним з найактуальніших завдань держави.</t>
  </si>
  <si>
    <t>Виконання бюджетної програми здійснено на загальну суму 34 878,5тис.гривень, що менше на 41,8 тис.гривень  від планової суми витрат. Фінансування проведено в повному обсязі, заборгованість по виплатам відсутня, забезпечення виплати соціальних гарантій громадян, які звернулися за її отриманням, становить 100%.</t>
  </si>
  <si>
    <t>Надходження коштів з бюджету міської територіальної громади в повному обсязі дозволить забезпечити отримання пільговими категоріями громадян права на матеріальну допомогу, яке гарантоване їм органами місцевої влади.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</si>
  <si>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</si>
  <si>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Виконання бюджетної програми здійснено на загальну суму 34 878,5 тис.гривень, що менше на 41,8 тис.гривень  від планової суми витрат. Фінансування проведено в повному обсязі, заборгованість по виплатам відсутня, показник якості становить 100%.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</si>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</sst>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84"/>
  <sheetViews>
    <sheetView tabSelected="1" topLeftCell="A2" zoomScaleNormal="100" workbookViewId="0">
      <selection activeCell="BF13" sqref="BF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4.140625" style="1" customWidth="1"/>
    <col min="55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183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2" t="s">
        <v>176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3" t="s">
        <v>177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15"/>
      <c r="AU13" s="202" t="s">
        <v>180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2" t="s">
        <v>187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3" t="s">
        <v>186</v>
      </c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15"/>
      <c r="AU16" s="202" t="s">
        <v>180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8.5" customHeight="1" x14ac:dyDescent="0.2">
      <c r="A19" s="13" t="s">
        <v>23</v>
      </c>
      <c r="B19" s="202" t="s">
        <v>184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2" t="s">
        <v>188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2" t="s">
        <v>189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2" t="s">
        <v>185</v>
      </c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19"/>
      <c r="BE19" s="202" t="s">
        <v>181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200" t="s">
        <v>175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182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18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34920307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34920307</v>
      </c>
      <c r="AL30" s="100"/>
      <c r="AM30" s="100"/>
      <c r="AN30" s="100"/>
      <c r="AO30" s="100"/>
      <c r="AP30" s="100">
        <v>34878511.630000003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34878511.630000003</v>
      </c>
      <c r="BA30" s="100"/>
      <c r="BB30" s="100"/>
      <c r="BC30" s="100"/>
      <c r="BD30" s="100">
        <f>AP30-AA30</f>
        <v>-41795.369999997318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-41795.369999997318</v>
      </c>
      <c r="BO30" s="100"/>
      <c r="BP30" s="100"/>
      <c r="BQ30" s="100"/>
      <c r="CA30" s="171" t="s">
        <v>90</v>
      </c>
    </row>
    <row r="31" spans="1:80" ht="25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34920307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34920307</v>
      </c>
      <c r="AL31" s="102"/>
      <c r="AM31" s="102"/>
      <c r="AN31" s="102"/>
      <c r="AO31" s="102"/>
      <c r="AP31" s="102">
        <v>34878511.630000003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34878511.630000003</v>
      </c>
      <c r="BA31" s="102"/>
      <c r="BB31" s="102"/>
      <c r="BC31" s="102"/>
      <c r="BD31" s="102">
        <f>AP31-AA31</f>
        <v>-41795.369999997318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-41795.369999997318</v>
      </c>
      <c r="BO31" s="102"/>
      <c r="BP31" s="102"/>
      <c r="BQ31" s="102"/>
    </row>
    <row r="32" spans="1:80" ht="12.75" customHeight="1" x14ac:dyDescent="0.2">
      <c r="A32" s="172"/>
      <c r="B32" s="88"/>
      <c r="C32" s="176" t="s">
        <v>110</v>
      </c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8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79" ht="15" customHeight="1" x14ac:dyDescent="0.2">
      <c r="A35" s="101" t="s">
        <v>182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</row>
    <row r="36" spans="1:79" ht="21" customHeight="1" x14ac:dyDescent="0.2">
      <c r="A36" s="40" t="s">
        <v>3</v>
      </c>
      <c r="B36" s="146"/>
      <c r="C36" s="55" t="s">
        <v>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 t="s">
        <v>38</v>
      </c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 t="s">
        <v>39</v>
      </c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 t="s">
        <v>0</v>
      </c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2"/>
      <c r="BP36" s="2"/>
      <c r="BQ36" s="2"/>
    </row>
    <row r="37" spans="1:79" ht="18" hidden="1" customHeight="1" x14ac:dyDescent="0.2">
      <c r="A37" s="39" t="s">
        <v>11</v>
      </c>
      <c r="B37" s="39"/>
      <c r="C37" s="61" t="s">
        <v>12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105" t="s">
        <v>8</v>
      </c>
      <c r="T37" s="105"/>
      <c r="U37" s="105"/>
      <c r="V37" s="105"/>
      <c r="W37" s="105"/>
      <c r="X37" s="105" t="s">
        <v>7</v>
      </c>
      <c r="Y37" s="105"/>
      <c r="Z37" s="105"/>
      <c r="AA37" s="105"/>
      <c r="AB37" s="105"/>
      <c r="AC37" s="150" t="s">
        <v>13</v>
      </c>
      <c r="AD37" s="107"/>
      <c r="AE37" s="107"/>
      <c r="AF37" s="107"/>
      <c r="AG37" s="107"/>
      <c r="AH37" s="107"/>
      <c r="AI37" s="105" t="s">
        <v>9</v>
      </c>
      <c r="AJ37" s="105"/>
      <c r="AK37" s="105"/>
      <c r="AL37" s="105"/>
      <c r="AM37" s="105"/>
      <c r="AN37" s="105" t="s">
        <v>10</v>
      </c>
      <c r="AO37" s="105"/>
      <c r="AP37" s="105"/>
      <c r="AQ37" s="105"/>
      <c r="AR37" s="105"/>
      <c r="AS37" s="150" t="s">
        <v>13</v>
      </c>
      <c r="AT37" s="107"/>
      <c r="AU37" s="107"/>
      <c r="AV37" s="107"/>
      <c r="AW37" s="107"/>
      <c r="AX37" s="107"/>
      <c r="AY37" s="164" t="s">
        <v>14</v>
      </c>
      <c r="AZ37" s="165"/>
      <c r="BA37" s="165"/>
      <c r="BB37" s="165"/>
      <c r="BC37" s="166"/>
      <c r="BD37" s="164" t="s">
        <v>14</v>
      </c>
      <c r="BE37" s="165"/>
      <c r="BF37" s="165"/>
      <c r="BG37" s="165"/>
      <c r="BH37" s="166"/>
      <c r="BI37" s="107" t="s">
        <v>13</v>
      </c>
      <c r="BJ37" s="107"/>
      <c r="BK37" s="107"/>
      <c r="BL37" s="107"/>
      <c r="BM37" s="107"/>
      <c r="BN37" s="107"/>
      <c r="BO37" s="6"/>
      <c r="BP37" s="6"/>
      <c r="BQ37" s="6"/>
      <c r="CA37" s="1" t="s">
        <v>15</v>
      </c>
    </row>
    <row r="38" spans="1:79" s="27" customFormat="1" ht="16.5" customHeight="1" x14ac:dyDescent="0.25">
      <c r="A38" s="119" t="s">
        <v>5</v>
      </c>
      <c r="B38" s="119"/>
      <c r="C38" s="83" t="s">
        <v>40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122" t="s">
        <v>41</v>
      </c>
      <c r="T38" s="123"/>
      <c r="U38" s="123"/>
      <c r="V38" s="123"/>
      <c r="W38" s="123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5"/>
      <c r="AI38" s="128">
        <f>AI40+AI41</f>
        <v>0</v>
      </c>
      <c r="AJ38" s="129"/>
      <c r="AK38" s="129"/>
      <c r="AL38" s="129"/>
      <c r="AM38" s="129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1"/>
      <c r="AY38" s="135" t="s">
        <v>41</v>
      </c>
      <c r="AZ38" s="136"/>
      <c r="BA38" s="136"/>
      <c r="BB38" s="136"/>
      <c r="BC38" s="136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8"/>
      <c r="BO38" s="26"/>
      <c r="BP38" s="26"/>
      <c r="BQ38" s="26"/>
    </row>
    <row r="39" spans="1:79" ht="15.75" customHeight="1" x14ac:dyDescent="0.2">
      <c r="A39" s="81" t="s">
        <v>88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5"/>
      <c r="BO39" s="6"/>
      <c r="BP39" s="6"/>
      <c r="BQ39" s="6"/>
    </row>
    <row r="40" spans="1:79" s="25" customFormat="1" ht="15.75" customHeight="1" x14ac:dyDescent="0.25">
      <c r="A40" s="60" t="s">
        <v>42</v>
      </c>
      <c r="B40" s="60"/>
      <c r="C40" s="61" t="s">
        <v>43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 t="s">
        <v>41</v>
      </c>
      <c r="T40" s="63"/>
      <c r="U40" s="63"/>
      <c r="V40" s="63"/>
      <c r="W40" s="63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9"/>
      <c r="AI40" s="64">
        <v>0</v>
      </c>
      <c r="AJ40" s="65"/>
      <c r="AK40" s="65"/>
      <c r="AL40" s="65"/>
      <c r="AM40" s="65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7"/>
      <c r="AY40" s="56" t="s">
        <v>41</v>
      </c>
      <c r="AZ40" s="57"/>
      <c r="BA40" s="57"/>
      <c r="BB40" s="57"/>
      <c r="BC40" s="57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9"/>
      <c r="BO40" s="9"/>
      <c r="BP40" s="9"/>
      <c r="BQ40" s="9"/>
    </row>
    <row r="41" spans="1:79" s="25" customFormat="1" ht="15.75" customHeight="1" x14ac:dyDescent="0.25">
      <c r="A41" s="60" t="s">
        <v>101</v>
      </c>
      <c r="B41" s="60"/>
      <c r="C41" s="61" t="s">
        <v>56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ht="15.75" customHeight="1" x14ac:dyDescent="0.2">
      <c r="A42" s="213" t="s">
        <v>190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6"/>
      <c r="BO42" s="6"/>
      <c r="BP42" s="6"/>
      <c r="BQ42" s="6"/>
    </row>
    <row r="43" spans="1:79" s="27" customFormat="1" ht="15" customHeight="1" x14ac:dyDescent="0.25">
      <c r="A43" s="133" t="s">
        <v>22</v>
      </c>
      <c r="B43" s="134"/>
      <c r="C43" s="139" t="s">
        <v>44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1"/>
      <c r="S43" s="116">
        <f>S45+S46+S47+S48</f>
        <v>0</v>
      </c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8"/>
      <c r="AI43" s="116">
        <f>AI45+AI46+AI47+AI48</f>
        <v>0</v>
      </c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f>AY45+AY46+AY47+AY48</f>
        <v>0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8"/>
      <c r="BO43" s="26"/>
      <c r="BP43" s="26"/>
      <c r="BQ43" s="26"/>
    </row>
    <row r="44" spans="1:79" s="127" customFormat="1" ht="15" customHeight="1" x14ac:dyDescent="0.2">
      <c r="A44" s="126" t="s">
        <v>88</v>
      </c>
    </row>
    <row r="45" spans="1:79" s="25" customFormat="1" ht="15" customHeight="1" x14ac:dyDescent="0.25">
      <c r="A45" s="60" t="s">
        <v>45</v>
      </c>
      <c r="B45" s="60"/>
      <c r="C45" s="61" t="s">
        <v>49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120">
        <v>0</v>
      </c>
      <c r="T45" s="121"/>
      <c r="U45" s="121"/>
      <c r="V45" s="121"/>
      <c r="W45" s="121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5"/>
      <c r="AI45" s="64">
        <v>0</v>
      </c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132"/>
      <c r="AY45" s="112">
        <f>AI45-S45</f>
        <v>0</v>
      </c>
      <c r="AZ45" s="113"/>
      <c r="BA45" s="113"/>
      <c r="BB45" s="113"/>
      <c r="BC45" s="113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5"/>
      <c r="BO45" s="9"/>
      <c r="BP45" s="9"/>
      <c r="BQ45" s="9"/>
    </row>
    <row r="46" spans="1:79" s="25" customFormat="1" ht="15.75" customHeight="1" x14ac:dyDescent="0.25">
      <c r="A46" s="60" t="s">
        <v>46</v>
      </c>
      <c r="B46" s="60"/>
      <c r="C46" s="61" t="s">
        <v>50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7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" customHeight="1" x14ac:dyDescent="0.25">
      <c r="A47" s="60" t="s">
        <v>47</v>
      </c>
      <c r="B47" s="60"/>
      <c r="C47" s="61" t="s">
        <v>51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48</v>
      </c>
      <c r="B48" s="60"/>
      <c r="C48" s="61" t="s">
        <v>52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79" ht="15.75" customHeight="1" x14ac:dyDescent="0.2">
      <c r="A49" s="213" t="s">
        <v>191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5"/>
      <c r="AY49" s="185"/>
      <c r="AZ49" s="185"/>
      <c r="BA49" s="185"/>
      <c r="BB49" s="185"/>
      <c r="BC49" s="185"/>
      <c r="BD49" s="185"/>
      <c r="BE49" s="185"/>
      <c r="BF49" s="185"/>
      <c r="BG49" s="185"/>
      <c r="BH49" s="185"/>
      <c r="BI49" s="185"/>
      <c r="BJ49" s="185"/>
      <c r="BK49" s="185"/>
      <c r="BL49" s="185"/>
      <c r="BM49" s="185"/>
      <c r="BN49" s="186"/>
      <c r="BO49" s="6"/>
      <c r="BP49" s="6"/>
      <c r="BQ49" s="6"/>
    </row>
    <row r="50" spans="1:79" s="27" customFormat="1" ht="15.75" customHeight="1" x14ac:dyDescent="0.25">
      <c r="A50" s="119" t="s">
        <v>23</v>
      </c>
      <c r="B50" s="119"/>
      <c r="C50" s="83" t="s">
        <v>53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62" t="s">
        <v>41</v>
      </c>
      <c r="T50" s="63"/>
      <c r="U50" s="63"/>
      <c r="V50" s="63"/>
      <c r="W50" s="63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9"/>
      <c r="AI50" s="116">
        <f>AI52+AI53</f>
        <v>0</v>
      </c>
      <c r="AJ50" s="117"/>
      <c r="AK50" s="117"/>
      <c r="AL50" s="117"/>
      <c r="AM50" s="117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3"/>
      <c r="AY50" s="62" t="s">
        <v>41</v>
      </c>
      <c r="AZ50" s="63"/>
      <c r="BA50" s="63"/>
      <c r="BB50" s="63"/>
      <c r="BC50" s="63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9"/>
      <c r="BO50" s="26"/>
      <c r="BP50" s="26"/>
      <c r="BQ50" s="26"/>
    </row>
    <row r="51" spans="1:79" ht="15" customHeight="1" x14ac:dyDescent="0.2">
      <c r="A51" s="81" t="s">
        <v>88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5"/>
      <c r="BO51" s="6"/>
      <c r="BP51" s="6"/>
      <c r="BQ51" s="6"/>
    </row>
    <row r="52" spans="1:79" s="25" customFormat="1" ht="15.75" customHeight="1" x14ac:dyDescent="0.25">
      <c r="A52" s="60" t="s">
        <v>54</v>
      </c>
      <c r="B52" s="60"/>
      <c r="C52" s="61" t="s">
        <v>43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 t="s">
        <v>41</v>
      </c>
      <c r="T52" s="63"/>
      <c r="U52" s="63"/>
      <c r="V52" s="63"/>
      <c r="W52" s="63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9"/>
      <c r="AI52" s="64">
        <v>0</v>
      </c>
      <c r="AJ52" s="65"/>
      <c r="AK52" s="65"/>
      <c r="AL52" s="65"/>
      <c r="AM52" s="65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7"/>
      <c r="AY52" s="62" t="s">
        <v>41</v>
      </c>
      <c r="AZ52" s="63"/>
      <c r="BA52" s="63"/>
      <c r="BB52" s="63"/>
      <c r="BC52" s="63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9"/>
      <c r="BO52" s="9"/>
      <c r="BP52" s="9"/>
      <c r="BQ52" s="9"/>
    </row>
    <row r="53" spans="1:79" s="25" customFormat="1" ht="15" customHeight="1" x14ac:dyDescent="0.25">
      <c r="A53" s="60" t="s">
        <v>55</v>
      </c>
      <c r="B53" s="60"/>
      <c r="C53" s="61" t="s">
        <v>56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79" ht="15.75" customHeight="1" x14ac:dyDescent="0.2">
      <c r="A54" s="213" t="s">
        <v>192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  <c r="AZ54" s="185"/>
      <c r="BA54" s="185"/>
      <c r="BB54" s="185"/>
      <c r="BC54" s="185"/>
      <c r="BD54" s="185"/>
      <c r="BE54" s="185"/>
      <c r="BF54" s="185"/>
      <c r="BG54" s="185"/>
      <c r="BH54" s="185"/>
      <c r="BI54" s="185"/>
      <c r="BJ54" s="185"/>
      <c r="BK54" s="185"/>
      <c r="BL54" s="185"/>
      <c r="BM54" s="185"/>
      <c r="BN54" s="186"/>
      <c r="BO54" s="6"/>
      <c r="BP54" s="6"/>
      <c r="BQ54" s="6"/>
    </row>
    <row r="56" spans="1:79" ht="15.75" customHeight="1" x14ac:dyDescent="0.2">
      <c r="A56" s="38" t="s">
        <v>87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</row>
    <row r="57" spans="1:79" ht="8.25" customHeight="1" x14ac:dyDescent="0.2"/>
    <row r="58" spans="1:79" ht="30" customHeight="1" x14ac:dyDescent="0.2">
      <c r="A58" s="40" t="s">
        <v>3</v>
      </c>
      <c r="B58" s="146"/>
      <c r="C58" s="40" t="s">
        <v>4</v>
      </c>
      <c r="D58" s="41"/>
      <c r="E58" s="41"/>
      <c r="F58" s="41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3"/>
      <c r="Y58" s="55" t="s">
        <v>16</v>
      </c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 t="s">
        <v>39</v>
      </c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156" t="s">
        <v>0</v>
      </c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6"/>
      <c r="BQ58" s="156"/>
      <c r="BR58" s="8"/>
      <c r="BS58" s="8"/>
      <c r="BT58" s="8"/>
      <c r="BU58" s="8"/>
      <c r="BV58" s="8"/>
      <c r="BW58" s="8"/>
      <c r="BX58" s="8"/>
      <c r="BY58" s="8"/>
      <c r="BZ58" s="7"/>
    </row>
    <row r="59" spans="1:79" ht="32.25" customHeight="1" x14ac:dyDescent="0.2">
      <c r="A59" s="44"/>
      <c r="B59" s="147"/>
      <c r="C59" s="44"/>
      <c r="D59" s="45"/>
      <c r="E59" s="45"/>
      <c r="F59" s="45"/>
      <c r="G59" s="45"/>
      <c r="H59" s="45"/>
      <c r="I59" s="45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7"/>
      <c r="Y59" s="48" t="s">
        <v>2</v>
      </c>
      <c r="Z59" s="49"/>
      <c r="AA59" s="49"/>
      <c r="AB59" s="49"/>
      <c r="AC59" s="50"/>
      <c r="AD59" s="48" t="s">
        <v>1</v>
      </c>
      <c r="AE59" s="49"/>
      <c r="AF59" s="49"/>
      <c r="AG59" s="49"/>
      <c r="AH59" s="50"/>
      <c r="AI59" s="55" t="s">
        <v>17</v>
      </c>
      <c r="AJ59" s="55"/>
      <c r="AK59" s="55"/>
      <c r="AL59" s="55"/>
      <c r="AM59" s="55"/>
      <c r="AN59" s="55" t="s">
        <v>2</v>
      </c>
      <c r="AO59" s="55"/>
      <c r="AP59" s="55"/>
      <c r="AQ59" s="55"/>
      <c r="AR59" s="55"/>
      <c r="AS59" s="55" t="s">
        <v>1</v>
      </c>
      <c r="AT59" s="55"/>
      <c r="AU59" s="55"/>
      <c r="AV59" s="55"/>
      <c r="AW59" s="55"/>
      <c r="AX59" s="55" t="s">
        <v>17</v>
      </c>
      <c r="AY59" s="55"/>
      <c r="AZ59" s="55"/>
      <c r="BA59" s="55"/>
      <c r="BB59" s="55"/>
      <c r="BC59" s="55" t="s">
        <v>2</v>
      </c>
      <c r="BD59" s="55"/>
      <c r="BE59" s="55"/>
      <c r="BF59" s="55"/>
      <c r="BG59" s="55"/>
      <c r="BH59" s="55" t="s">
        <v>1</v>
      </c>
      <c r="BI59" s="55"/>
      <c r="BJ59" s="55"/>
      <c r="BK59" s="55"/>
      <c r="BL59" s="55"/>
      <c r="BM59" s="55" t="s">
        <v>17</v>
      </c>
      <c r="BN59" s="55"/>
      <c r="BO59" s="55"/>
      <c r="BP59" s="55"/>
      <c r="BQ59" s="55"/>
      <c r="BR59" s="2"/>
      <c r="BS59" s="2"/>
      <c r="BT59" s="2"/>
      <c r="BU59" s="2"/>
      <c r="BV59" s="2"/>
      <c r="BW59" s="2"/>
      <c r="BX59" s="2"/>
      <c r="BY59" s="2"/>
      <c r="BZ59" s="7"/>
    </row>
    <row r="60" spans="1:79" ht="15.95" customHeight="1" x14ac:dyDescent="0.2">
      <c r="A60" s="55">
        <v>1</v>
      </c>
      <c r="B60" s="55"/>
      <c r="C60" s="48">
        <v>2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50"/>
      <c r="Y60" s="55">
        <v>3</v>
      </c>
      <c r="Z60" s="55"/>
      <c r="AA60" s="55"/>
      <c r="AB60" s="55"/>
      <c r="AC60" s="55"/>
      <c r="AD60" s="55">
        <v>4</v>
      </c>
      <c r="AE60" s="55"/>
      <c r="AF60" s="55"/>
      <c r="AG60" s="55"/>
      <c r="AH60" s="55"/>
      <c r="AI60" s="55">
        <v>5</v>
      </c>
      <c r="AJ60" s="55"/>
      <c r="AK60" s="55"/>
      <c r="AL60" s="55"/>
      <c r="AM60" s="55"/>
      <c r="AN60" s="48">
        <v>6</v>
      </c>
      <c r="AO60" s="49"/>
      <c r="AP60" s="49"/>
      <c r="AQ60" s="49"/>
      <c r="AR60" s="50"/>
      <c r="AS60" s="48">
        <v>7</v>
      </c>
      <c r="AT60" s="49"/>
      <c r="AU60" s="49"/>
      <c r="AV60" s="49"/>
      <c r="AW60" s="50"/>
      <c r="AX60" s="48">
        <v>8</v>
      </c>
      <c r="AY60" s="49"/>
      <c r="AZ60" s="49"/>
      <c r="BA60" s="49"/>
      <c r="BB60" s="50"/>
      <c r="BC60" s="48">
        <v>9</v>
      </c>
      <c r="BD60" s="49"/>
      <c r="BE60" s="49"/>
      <c r="BF60" s="49"/>
      <c r="BG60" s="50"/>
      <c r="BH60" s="48">
        <v>10</v>
      </c>
      <c r="BI60" s="49"/>
      <c r="BJ60" s="49"/>
      <c r="BK60" s="49"/>
      <c r="BL60" s="50"/>
      <c r="BM60" s="48">
        <v>11</v>
      </c>
      <c r="BN60" s="49"/>
      <c r="BO60" s="49"/>
      <c r="BP60" s="49"/>
      <c r="BQ60" s="50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2.75" hidden="1" customHeight="1" x14ac:dyDescent="0.2">
      <c r="A61" s="39" t="s">
        <v>11</v>
      </c>
      <c r="B61" s="39"/>
      <c r="C61" s="51" t="s">
        <v>12</v>
      </c>
      <c r="D61" s="52"/>
      <c r="E61" s="52"/>
      <c r="F61" s="52"/>
      <c r="G61" s="52"/>
      <c r="H61" s="52"/>
      <c r="I61" s="52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4"/>
      <c r="Y61" s="105" t="s">
        <v>33</v>
      </c>
      <c r="Z61" s="105"/>
      <c r="AA61" s="105"/>
      <c r="AB61" s="105"/>
      <c r="AC61" s="105"/>
      <c r="AD61" s="105" t="s">
        <v>91</v>
      </c>
      <c r="AE61" s="105"/>
      <c r="AF61" s="105"/>
      <c r="AG61" s="105"/>
      <c r="AH61" s="105"/>
      <c r="AI61" s="105" t="s">
        <v>13</v>
      </c>
      <c r="AJ61" s="105"/>
      <c r="AK61" s="105"/>
      <c r="AL61" s="105"/>
      <c r="AM61" s="105"/>
      <c r="AN61" s="105" t="s">
        <v>34</v>
      </c>
      <c r="AO61" s="105"/>
      <c r="AP61" s="105"/>
      <c r="AQ61" s="105"/>
      <c r="AR61" s="105"/>
      <c r="AS61" s="105" t="s">
        <v>19</v>
      </c>
      <c r="AT61" s="105"/>
      <c r="AU61" s="105"/>
      <c r="AV61" s="105"/>
      <c r="AW61" s="105"/>
      <c r="AX61" s="105" t="s">
        <v>13</v>
      </c>
      <c r="AY61" s="105"/>
      <c r="AZ61" s="105"/>
      <c r="BA61" s="105"/>
      <c r="BB61" s="105"/>
      <c r="BC61" s="105" t="s">
        <v>21</v>
      </c>
      <c r="BD61" s="105"/>
      <c r="BE61" s="105"/>
      <c r="BF61" s="105"/>
      <c r="BG61" s="105"/>
      <c r="BH61" s="105" t="s">
        <v>21</v>
      </c>
      <c r="BI61" s="105"/>
      <c r="BJ61" s="105"/>
      <c r="BK61" s="105"/>
      <c r="BL61" s="105"/>
      <c r="BM61" s="151" t="s">
        <v>13</v>
      </c>
      <c r="BN61" s="151"/>
      <c r="BO61" s="151"/>
      <c r="BP61" s="151"/>
      <c r="BQ61" s="151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93</v>
      </c>
    </row>
    <row r="62" spans="1:79" s="171" customFormat="1" ht="12.75" hidden="1" customHeight="1" x14ac:dyDescent="0.2">
      <c r="A62" s="119"/>
      <c r="B62" s="119"/>
      <c r="C62" s="179" t="s">
        <v>111</v>
      </c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1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50"/>
      <c r="BQ62" s="150"/>
      <c r="BR62" s="182"/>
      <c r="BS62" s="182"/>
      <c r="BT62" s="182"/>
      <c r="BU62" s="182"/>
      <c r="BV62" s="182"/>
      <c r="BW62" s="182"/>
      <c r="BX62" s="182"/>
      <c r="BY62" s="182"/>
      <c r="BZ62" s="183"/>
      <c r="CA62" s="171" t="s">
        <v>94</v>
      </c>
    </row>
    <row r="63" spans="1:79" s="171" customFormat="1" x14ac:dyDescent="0.2">
      <c r="A63" s="119"/>
      <c r="B63" s="119"/>
      <c r="C63" s="179" t="s">
        <v>112</v>
      </c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1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50"/>
      <c r="BQ63" s="150"/>
      <c r="BR63" s="182"/>
      <c r="BS63" s="182"/>
      <c r="BT63" s="182"/>
      <c r="BU63" s="182"/>
      <c r="BV63" s="182"/>
      <c r="BW63" s="182"/>
      <c r="BX63" s="182"/>
      <c r="BY63" s="182"/>
      <c r="BZ63" s="183"/>
    </row>
    <row r="64" spans="1:79" s="30" customFormat="1" ht="38.25" customHeight="1" x14ac:dyDescent="0.2">
      <c r="A64" s="39"/>
      <c r="B64" s="39"/>
      <c r="C64" s="187" t="s">
        <v>113</v>
      </c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9"/>
      <c r="Y64" s="106">
        <v>9694917</v>
      </c>
      <c r="Z64" s="106"/>
      <c r="AA64" s="106"/>
      <c r="AB64" s="106"/>
      <c r="AC64" s="106"/>
      <c r="AD64" s="106">
        <v>0</v>
      </c>
      <c r="AE64" s="106"/>
      <c r="AF64" s="106"/>
      <c r="AG64" s="106"/>
      <c r="AH64" s="106"/>
      <c r="AI64" s="106">
        <v>9694917</v>
      </c>
      <c r="AJ64" s="106"/>
      <c r="AK64" s="106"/>
      <c r="AL64" s="106"/>
      <c r="AM64" s="106"/>
      <c r="AN64" s="106">
        <v>9653121.6300000008</v>
      </c>
      <c r="AO64" s="106"/>
      <c r="AP64" s="106"/>
      <c r="AQ64" s="106"/>
      <c r="AR64" s="106"/>
      <c r="AS64" s="106">
        <v>0</v>
      </c>
      <c r="AT64" s="106"/>
      <c r="AU64" s="106"/>
      <c r="AV64" s="106"/>
      <c r="AW64" s="106"/>
      <c r="AX64" s="106">
        <v>9653121.6300000008</v>
      </c>
      <c r="AY64" s="106"/>
      <c r="AZ64" s="106"/>
      <c r="BA64" s="106"/>
      <c r="BB64" s="106"/>
      <c r="BC64" s="106">
        <f>AN64-Y64</f>
        <v>-41795.36999999918</v>
      </c>
      <c r="BD64" s="106"/>
      <c r="BE64" s="106"/>
      <c r="BF64" s="106"/>
      <c r="BG64" s="106"/>
      <c r="BH64" s="106">
        <f>AS64-AD64</f>
        <v>0</v>
      </c>
      <c r="BI64" s="106"/>
      <c r="BJ64" s="106"/>
      <c r="BK64" s="106"/>
      <c r="BL64" s="106"/>
      <c r="BM64" s="106">
        <v>-41795.36999999918</v>
      </c>
      <c r="BN64" s="106"/>
      <c r="BO64" s="106"/>
      <c r="BP64" s="106"/>
      <c r="BQ64" s="106"/>
      <c r="BR64" s="6"/>
      <c r="BS64" s="6"/>
      <c r="BT64" s="6"/>
      <c r="BU64" s="6"/>
      <c r="BV64" s="6"/>
      <c r="BW64" s="6"/>
      <c r="BX64" s="6"/>
      <c r="BY64" s="6"/>
      <c r="BZ64" s="7"/>
    </row>
    <row r="65" spans="1:80" s="30" customFormat="1" ht="38.25" customHeight="1" x14ac:dyDescent="0.2">
      <c r="A65" s="39"/>
      <c r="B65" s="39"/>
      <c r="C65" s="187" t="s">
        <v>114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106">
        <v>16481377</v>
      </c>
      <c r="Z65" s="106"/>
      <c r="AA65" s="106"/>
      <c r="AB65" s="106"/>
      <c r="AC65" s="106"/>
      <c r="AD65" s="106">
        <v>0</v>
      </c>
      <c r="AE65" s="106"/>
      <c r="AF65" s="106"/>
      <c r="AG65" s="106"/>
      <c r="AH65" s="106"/>
      <c r="AI65" s="106">
        <v>16481377</v>
      </c>
      <c r="AJ65" s="106"/>
      <c r="AK65" s="106"/>
      <c r="AL65" s="106"/>
      <c r="AM65" s="106"/>
      <c r="AN65" s="106">
        <v>16481377</v>
      </c>
      <c r="AO65" s="106"/>
      <c r="AP65" s="106"/>
      <c r="AQ65" s="106"/>
      <c r="AR65" s="106"/>
      <c r="AS65" s="106">
        <v>0</v>
      </c>
      <c r="AT65" s="106"/>
      <c r="AU65" s="106"/>
      <c r="AV65" s="106"/>
      <c r="AW65" s="106"/>
      <c r="AX65" s="106">
        <v>16481377</v>
      </c>
      <c r="AY65" s="106"/>
      <c r="AZ65" s="106"/>
      <c r="BA65" s="106"/>
      <c r="BB65" s="106"/>
      <c r="BC65" s="106">
        <f>AN65-Y65</f>
        <v>0</v>
      </c>
      <c r="BD65" s="106"/>
      <c r="BE65" s="106"/>
      <c r="BF65" s="106"/>
      <c r="BG65" s="106"/>
      <c r="BH65" s="106">
        <f>AS65-AD65</f>
        <v>0</v>
      </c>
      <c r="BI65" s="106"/>
      <c r="BJ65" s="106"/>
      <c r="BK65" s="106"/>
      <c r="BL65" s="106"/>
      <c r="BM65" s="106">
        <v>0</v>
      </c>
      <c r="BN65" s="106"/>
      <c r="BO65" s="106"/>
      <c r="BP65" s="106"/>
      <c r="BQ65" s="106"/>
      <c r="BR65" s="6"/>
      <c r="BS65" s="6"/>
      <c r="BT65" s="6"/>
      <c r="BU65" s="6"/>
      <c r="BV65" s="6"/>
      <c r="BW65" s="6"/>
      <c r="BX65" s="6"/>
      <c r="BY65" s="6"/>
      <c r="BZ65" s="7"/>
    </row>
    <row r="66" spans="1:80" s="30" customFormat="1" ht="25.5" customHeight="1" x14ac:dyDescent="0.2">
      <c r="A66" s="39"/>
      <c r="B66" s="39"/>
      <c r="C66" s="187" t="s">
        <v>116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3"/>
      <c r="BG66" s="193"/>
      <c r="BH66" s="193"/>
      <c r="BI66" s="193"/>
      <c r="BJ66" s="193"/>
      <c r="BK66" s="193"/>
      <c r="BL66" s="193"/>
      <c r="BM66" s="193"/>
      <c r="BN66" s="193"/>
      <c r="BO66" s="193"/>
      <c r="BP66" s="193"/>
      <c r="BQ66" s="194"/>
      <c r="BR66" s="6"/>
      <c r="BS66" s="6"/>
      <c r="BT66" s="6"/>
      <c r="BU66" s="6"/>
      <c r="BV66" s="6"/>
      <c r="BW66" s="6"/>
      <c r="BX66" s="6"/>
      <c r="BY66" s="6"/>
      <c r="BZ66" s="7"/>
      <c r="CB66" s="30" t="s">
        <v>115</v>
      </c>
    </row>
    <row r="67" spans="1:80" s="30" customFormat="1" ht="25.5" customHeight="1" x14ac:dyDescent="0.2">
      <c r="A67" s="39"/>
      <c r="B67" s="39"/>
      <c r="C67" s="187" t="s">
        <v>117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9"/>
      <c r="Y67" s="106">
        <v>1902171</v>
      </c>
      <c r="Z67" s="106"/>
      <c r="AA67" s="106"/>
      <c r="AB67" s="106"/>
      <c r="AC67" s="106"/>
      <c r="AD67" s="106">
        <v>0</v>
      </c>
      <c r="AE67" s="106"/>
      <c r="AF67" s="106"/>
      <c r="AG67" s="106"/>
      <c r="AH67" s="106"/>
      <c r="AI67" s="106">
        <v>1902171</v>
      </c>
      <c r="AJ67" s="106"/>
      <c r="AK67" s="106"/>
      <c r="AL67" s="106"/>
      <c r="AM67" s="106"/>
      <c r="AN67" s="106">
        <v>1902171</v>
      </c>
      <c r="AO67" s="106"/>
      <c r="AP67" s="106"/>
      <c r="AQ67" s="106"/>
      <c r="AR67" s="106"/>
      <c r="AS67" s="106">
        <v>0</v>
      </c>
      <c r="AT67" s="106"/>
      <c r="AU67" s="106"/>
      <c r="AV67" s="106"/>
      <c r="AW67" s="106"/>
      <c r="AX67" s="106">
        <v>1902171</v>
      </c>
      <c r="AY67" s="106"/>
      <c r="AZ67" s="106"/>
      <c r="BA67" s="106"/>
      <c r="BB67" s="106"/>
      <c r="BC67" s="106">
        <f>AN67-Y67</f>
        <v>0</v>
      </c>
      <c r="BD67" s="106"/>
      <c r="BE67" s="106"/>
      <c r="BF67" s="106"/>
      <c r="BG67" s="106"/>
      <c r="BH67" s="106">
        <f>AS67-AD67</f>
        <v>0</v>
      </c>
      <c r="BI67" s="106"/>
      <c r="BJ67" s="106"/>
      <c r="BK67" s="106"/>
      <c r="BL67" s="106"/>
      <c r="BM67" s="106">
        <v>0</v>
      </c>
      <c r="BN67" s="106"/>
      <c r="BO67" s="106"/>
      <c r="BP67" s="106"/>
      <c r="BQ67" s="106"/>
      <c r="BR67" s="6"/>
      <c r="BS67" s="6"/>
      <c r="BT67" s="6"/>
      <c r="BU67" s="6"/>
      <c r="BV67" s="6"/>
      <c r="BW67" s="6"/>
      <c r="BX67" s="6"/>
      <c r="BY67" s="6"/>
      <c r="BZ67" s="7"/>
    </row>
    <row r="68" spans="1:80" s="30" customFormat="1" ht="25.5" customHeight="1" x14ac:dyDescent="0.2">
      <c r="A68" s="39"/>
      <c r="B68" s="39"/>
      <c r="C68" s="187" t="s">
        <v>118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9"/>
      <c r="Y68" s="106">
        <v>6841842</v>
      </c>
      <c r="Z68" s="106"/>
      <c r="AA68" s="106"/>
      <c r="AB68" s="106"/>
      <c r="AC68" s="106"/>
      <c r="AD68" s="106">
        <v>0</v>
      </c>
      <c r="AE68" s="106"/>
      <c r="AF68" s="106"/>
      <c r="AG68" s="106"/>
      <c r="AH68" s="106"/>
      <c r="AI68" s="106">
        <v>6841842</v>
      </c>
      <c r="AJ68" s="106"/>
      <c r="AK68" s="106"/>
      <c r="AL68" s="106"/>
      <c r="AM68" s="106"/>
      <c r="AN68" s="106">
        <v>6841842</v>
      </c>
      <c r="AO68" s="106"/>
      <c r="AP68" s="106"/>
      <c r="AQ68" s="106"/>
      <c r="AR68" s="106"/>
      <c r="AS68" s="106">
        <v>0</v>
      </c>
      <c r="AT68" s="106"/>
      <c r="AU68" s="106"/>
      <c r="AV68" s="106"/>
      <c r="AW68" s="106"/>
      <c r="AX68" s="106">
        <v>6841842</v>
      </c>
      <c r="AY68" s="106"/>
      <c r="AZ68" s="106"/>
      <c r="BA68" s="106"/>
      <c r="BB68" s="106"/>
      <c r="BC68" s="106">
        <f>AN68-Y68</f>
        <v>0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v>0</v>
      </c>
      <c r="BN68" s="106"/>
      <c r="BO68" s="106"/>
      <c r="BP68" s="106"/>
      <c r="BQ68" s="106"/>
      <c r="BR68" s="6"/>
      <c r="BS68" s="6"/>
      <c r="BT68" s="6"/>
      <c r="BU68" s="6"/>
      <c r="BV68" s="6"/>
      <c r="BW68" s="6"/>
      <c r="BX68" s="6"/>
      <c r="BY68" s="6"/>
      <c r="BZ68" s="7"/>
    </row>
    <row r="69" spans="1:80" s="192" customFormat="1" x14ac:dyDescent="0.2">
      <c r="A69" s="119"/>
      <c r="B69" s="119"/>
      <c r="C69" s="184" t="s">
        <v>119</v>
      </c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1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50"/>
      <c r="BQ69" s="150"/>
      <c r="BR69" s="182"/>
      <c r="BS69" s="182"/>
      <c r="BT69" s="182"/>
      <c r="BU69" s="182"/>
      <c r="BV69" s="182"/>
      <c r="BW69" s="182"/>
      <c r="BX69" s="182"/>
      <c r="BY69" s="182"/>
      <c r="BZ69" s="183"/>
    </row>
    <row r="70" spans="1:80" s="30" customFormat="1" ht="38.25" customHeight="1" x14ac:dyDescent="0.2">
      <c r="A70" s="39"/>
      <c r="B70" s="39"/>
      <c r="C70" s="187" t="s">
        <v>120</v>
      </c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9"/>
      <c r="Y70" s="106">
        <v>490</v>
      </c>
      <c r="Z70" s="106"/>
      <c r="AA70" s="106"/>
      <c r="AB70" s="106"/>
      <c r="AC70" s="106"/>
      <c r="AD70" s="106">
        <v>0</v>
      </c>
      <c r="AE70" s="106"/>
      <c r="AF70" s="106"/>
      <c r="AG70" s="106"/>
      <c r="AH70" s="106"/>
      <c r="AI70" s="106">
        <v>490</v>
      </c>
      <c r="AJ70" s="106"/>
      <c r="AK70" s="106"/>
      <c r="AL70" s="106"/>
      <c r="AM70" s="106"/>
      <c r="AN70" s="106">
        <v>485</v>
      </c>
      <c r="AO70" s="106"/>
      <c r="AP70" s="106"/>
      <c r="AQ70" s="106"/>
      <c r="AR70" s="106"/>
      <c r="AS70" s="106">
        <v>0</v>
      </c>
      <c r="AT70" s="106"/>
      <c r="AU70" s="106"/>
      <c r="AV70" s="106"/>
      <c r="AW70" s="106"/>
      <c r="AX70" s="106">
        <v>485</v>
      </c>
      <c r="AY70" s="106"/>
      <c r="AZ70" s="106"/>
      <c r="BA70" s="106"/>
      <c r="BB70" s="106"/>
      <c r="BC70" s="106">
        <f>AN70-Y70</f>
        <v>-5</v>
      </c>
      <c r="BD70" s="106"/>
      <c r="BE70" s="106"/>
      <c r="BF70" s="106"/>
      <c r="BG70" s="106"/>
      <c r="BH70" s="106">
        <f>AS70-AD70</f>
        <v>0</v>
      </c>
      <c r="BI70" s="106"/>
      <c r="BJ70" s="106"/>
      <c r="BK70" s="106"/>
      <c r="BL70" s="106"/>
      <c r="BM70" s="106">
        <v>-5</v>
      </c>
      <c r="BN70" s="106"/>
      <c r="BO70" s="106"/>
      <c r="BP70" s="106"/>
      <c r="BQ70" s="106"/>
      <c r="BR70" s="6"/>
      <c r="BS70" s="6"/>
      <c r="BT70" s="6"/>
      <c r="BU70" s="6"/>
      <c r="BV70" s="6"/>
      <c r="BW70" s="6"/>
      <c r="BX70" s="6"/>
      <c r="BY70" s="6"/>
      <c r="BZ70" s="7"/>
    </row>
    <row r="71" spans="1:80" s="30" customFormat="1" ht="38.25" customHeight="1" x14ac:dyDescent="0.2">
      <c r="A71" s="39"/>
      <c r="B71" s="39"/>
      <c r="C71" s="187" t="s">
        <v>121</v>
      </c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9"/>
      <c r="Y71" s="106">
        <v>833</v>
      </c>
      <c r="Z71" s="106"/>
      <c r="AA71" s="106"/>
      <c r="AB71" s="106"/>
      <c r="AC71" s="106"/>
      <c r="AD71" s="106">
        <v>0</v>
      </c>
      <c r="AE71" s="106"/>
      <c r="AF71" s="106"/>
      <c r="AG71" s="106"/>
      <c r="AH71" s="106"/>
      <c r="AI71" s="106">
        <v>833</v>
      </c>
      <c r="AJ71" s="106"/>
      <c r="AK71" s="106"/>
      <c r="AL71" s="106"/>
      <c r="AM71" s="106"/>
      <c r="AN71" s="106">
        <v>833</v>
      </c>
      <c r="AO71" s="106"/>
      <c r="AP71" s="106"/>
      <c r="AQ71" s="106"/>
      <c r="AR71" s="106"/>
      <c r="AS71" s="106">
        <v>0</v>
      </c>
      <c r="AT71" s="106"/>
      <c r="AU71" s="106"/>
      <c r="AV71" s="106"/>
      <c r="AW71" s="106"/>
      <c r="AX71" s="106">
        <v>833</v>
      </c>
      <c r="AY71" s="106"/>
      <c r="AZ71" s="106"/>
      <c r="BA71" s="106"/>
      <c r="BB71" s="106"/>
      <c r="BC71" s="106">
        <f>AN71-Y71</f>
        <v>0</v>
      </c>
      <c r="BD71" s="106"/>
      <c r="BE71" s="106"/>
      <c r="BF71" s="106"/>
      <c r="BG71" s="106"/>
      <c r="BH71" s="106">
        <f>AS71-AD71</f>
        <v>0</v>
      </c>
      <c r="BI71" s="106"/>
      <c r="BJ71" s="106"/>
      <c r="BK71" s="106"/>
      <c r="BL71" s="106"/>
      <c r="BM71" s="106">
        <v>0</v>
      </c>
      <c r="BN71" s="106"/>
      <c r="BO71" s="106"/>
      <c r="BP71" s="106"/>
      <c r="BQ71" s="106"/>
      <c r="BR71" s="6"/>
      <c r="BS71" s="6"/>
      <c r="BT71" s="6"/>
      <c r="BU71" s="6"/>
      <c r="BV71" s="6"/>
      <c r="BW71" s="6"/>
      <c r="BX71" s="6"/>
      <c r="BY71" s="6"/>
      <c r="BZ71" s="7"/>
    </row>
    <row r="72" spans="1:80" s="30" customFormat="1" ht="25.5" customHeight="1" x14ac:dyDescent="0.2">
      <c r="A72" s="39"/>
      <c r="B72" s="39"/>
      <c r="C72" s="187" t="s">
        <v>123</v>
      </c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193"/>
      <c r="AW72" s="193"/>
      <c r="AX72" s="193"/>
      <c r="AY72" s="193"/>
      <c r="AZ72" s="193"/>
      <c r="BA72" s="193"/>
      <c r="BB72" s="193"/>
      <c r="BC72" s="193"/>
      <c r="BD72" s="193"/>
      <c r="BE72" s="193"/>
      <c r="BF72" s="193"/>
      <c r="BG72" s="193"/>
      <c r="BH72" s="193"/>
      <c r="BI72" s="193"/>
      <c r="BJ72" s="193"/>
      <c r="BK72" s="193"/>
      <c r="BL72" s="193"/>
      <c r="BM72" s="193"/>
      <c r="BN72" s="193"/>
      <c r="BO72" s="193"/>
      <c r="BP72" s="193"/>
      <c r="BQ72" s="194"/>
      <c r="BR72" s="6"/>
      <c r="BS72" s="6"/>
      <c r="BT72" s="6"/>
      <c r="BU72" s="6"/>
      <c r="BV72" s="6"/>
      <c r="BW72" s="6"/>
      <c r="BX72" s="6"/>
      <c r="BY72" s="6"/>
      <c r="BZ72" s="7"/>
      <c r="CB72" s="30" t="s">
        <v>122</v>
      </c>
    </row>
    <row r="73" spans="1:80" s="30" customFormat="1" ht="25.5" customHeight="1" x14ac:dyDescent="0.2">
      <c r="A73" s="39"/>
      <c r="B73" s="39"/>
      <c r="C73" s="187" t="s">
        <v>124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106">
        <v>191</v>
      </c>
      <c r="Z73" s="106"/>
      <c r="AA73" s="106"/>
      <c r="AB73" s="106"/>
      <c r="AC73" s="106"/>
      <c r="AD73" s="106">
        <v>0</v>
      </c>
      <c r="AE73" s="106"/>
      <c r="AF73" s="106"/>
      <c r="AG73" s="106"/>
      <c r="AH73" s="106"/>
      <c r="AI73" s="106">
        <v>191</v>
      </c>
      <c r="AJ73" s="106"/>
      <c r="AK73" s="106"/>
      <c r="AL73" s="106"/>
      <c r="AM73" s="106"/>
      <c r="AN73" s="106">
        <v>191</v>
      </c>
      <c r="AO73" s="106"/>
      <c r="AP73" s="106"/>
      <c r="AQ73" s="106"/>
      <c r="AR73" s="106"/>
      <c r="AS73" s="106">
        <v>0</v>
      </c>
      <c r="AT73" s="106"/>
      <c r="AU73" s="106"/>
      <c r="AV73" s="106"/>
      <c r="AW73" s="106"/>
      <c r="AX73" s="106">
        <v>191</v>
      </c>
      <c r="AY73" s="106"/>
      <c r="AZ73" s="106"/>
      <c r="BA73" s="106"/>
      <c r="BB73" s="106"/>
      <c r="BC73" s="106">
        <f>AN73-Y73</f>
        <v>0</v>
      </c>
      <c r="BD73" s="106"/>
      <c r="BE73" s="106"/>
      <c r="BF73" s="106"/>
      <c r="BG73" s="106"/>
      <c r="BH73" s="106">
        <f>AS73-AD73</f>
        <v>0</v>
      </c>
      <c r="BI73" s="106"/>
      <c r="BJ73" s="106"/>
      <c r="BK73" s="106"/>
      <c r="BL73" s="106"/>
      <c r="BM73" s="106">
        <v>0</v>
      </c>
      <c r="BN73" s="106"/>
      <c r="BO73" s="106"/>
      <c r="BP73" s="106"/>
      <c r="BQ73" s="106"/>
      <c r="BR73" s="6"/>
      <c r="BS73" s="6"/>
      <c r="BT73" s="6"/>
      <c r="BU73" s="6"/>
      <c r="BV73" s="6"/>
      <c r="BW73" s="6"/>
      <c r="BX73" s="6"/>
      <c r="BY73" s="6"/>
      <c r="BZ73" s="7"/>
    </row>
    <row r="74" spans="1:80" s="30" customFormat="1" ht="25.5" customHeight="1" x14ac:dyDescent="0.2">
      <c r="A74" s="39"/>
      <c r="B74" s="39"/>
      <c r="C74" s="187" t="s">
        <v>125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9"/>
      <c r="Y74" s="106">
        <v>687</v>
      </c>
      <c r="Z74" s="106"/>
      <c r="AA74" s="106"/>
      <c r="AB74" s="106"/>
      <c r="AC74" s="106"/>
      <c r="AD74" s="106">
        <v>0</v>
      </c>
      <c r="AE74" s="106"/>
      <c r="AF74" s="106"/>
      <c r="AG74" s="106"/>
      <c r="AH74" s="106"/>
      <c r="AI74" s="106">
        <v>687</v>
      </c>
      <c r="AJ74" s="106"/>
      <c r="AK74" s="106"/>
      <c r="AL74" s="106"/>
      <c r="AM74" s="106"/>
      <c r="AN74" s="106">
        <v>687</v>
      </c>
      <c r="AO74" s="106"/>
      <c r="AP74" s="106"/>
      <c r="AQ74" s="106"/>
      <c r="AR74" s="106"/>
      <c r="AS74" s="106">
        <v>0</v>
      </c>
      <c r="AT74" s="106"/>
      <c r="AU74" s="106"/>
      <c r="AV74" s="106"/>
      <c r="AW74" s="106"/>
      <c r="AX74" s="106">
        <v>687</v>
      </c>
      <c r="AY74" s="106"/>
      <c r="AZ74" s="106"/>
      <c r="BA74" s="106"/>
      <c r="BB74" s="106"/>
      <c r="BC74" s="106">
        <f>AN74-Y74</f>
        <v>0</v>
      </c>
      <c r="BD74" s="106"/>
      <c r="BE74" s="106"/>
      <c r="BF74" s="106"/>
      <c r="BG74" s="106"/>
      <c r="BH74" s="106">
        <f>AS74-AD74</f>
        <v>0</v>
      </c>
      <c r="BI74" s="106"/>
      <c r="BJ74" s="106"/>
      <c r="BK74" s="106"/>
      <c r="BL74" s="106"/>
      <c r="BM74" s="106">
        <v>0</v>
      </c>
      <c r="BN74" s="106"/>
      <c r="BO74" s="106"/>
      <c r="BP74" s="106"/>
      <c r="BQ74" s="106"/>
      <c r="BR74" s="6"/>
      <c r="BS74" s="6"/>
      <c r="BT74" s="6"/>
      <c r="BU74" s="6"/>
      <c r="BV74" s="6"/>
      <c r="BW74" s="6"/>
      <c r="BX74" s="6"/>
      <c r="BY74" s="6"/>
      <c r="BZ74" s="7"/>
    </row>
    <row r="75" spans="1:80" s="192" customFormat="1" x14ac:dyDescent="0.2">
      <c r="A75" s="119"/>
      <c r="B75" s="119"/>
      <c r="C75" s="184" t="s">
        <v>126</v>
      </c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1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  <c r="BI75" s="150"/>
      <c r="BJ75" s="150"/>
      <c r="BK75" s="150"/>
      <c r="BL75" s="150"/>
      <c r="BM75" s="150"/>
      <c r="BN75" s="150"/>
      <c r="BO75" s="150"/>
      <c r="BP75" s="150"/>
      <c r="BQ75" s="150"/>
      <c r="BR75" s="182"/>
      <c r="BS75" s="182"/>
      <c r="BT75" s="182"/>
      <c r="BU75" s="182"/>
      <c r="BV75" s="182"/>
      <c r="BW75" s="182"/>
      <c r="BX75" s="182"/>
      <c r="BY75" s="182"/>
      <c r="BZ75" s="183"/>
    </row>
    <row r="76" spans="1:80" s="30" customFormat="1" ht="38.25" customHeight="1" x14ac:dyDescent="0.2">
      <c r="A76" s="39"/>
      <c r="B76" s="39"/>
      <c r="C76" s="187" t="s">
        <v>127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9"/>
      <c r="Y76" s="106">
        <v>1648.8</v>
      </c>
      <c r="Z76" s="106"/>
      <c r="AA76" s="106"/>
      <c r="AB76" s="106"/>
      <c r="AC76" s="106"/>
      <c r="AD76" s="106">
        <v>0</v>
      </c>
      <c r="AE76" s="106"/>
      <c r="AF76" s="106"/>
      <c r="AG76" s="106"/>
      <c r="AH76" s="106"/>
      <c r="AI76" s="106">
        <v>1648.8</v>
      </c>
      <c r="AJ76" s="106"/>
      <c r="AK76" s="106"/>
      <c r="AL76" s="106"/>
      <c r="AM76" s="106"/>
      <c r="AN76" s="106">
        <v>1652.41</v>
      </c>
      <c r="AO76" s="106"/>
      <c r="AP76" s="106"/>
      <c r="AQ76" s="106"/>
      <c r="AR76" s="106"/>
      <c r="AS76" s="106">
        <v>0</v>
      </c>
      <c r="AT76" s="106"/>
      <c r="AU76" s="106"/>
      <c r="AV76" s="106"/>
      <c r="AW76" s="106"/>
      <c r="AX76" s="106">
        <v>1652.41</v>
      </c>
      <c r="AY76" s="106"/>
      <c r="AZ76" s="106"/>
      <c r="BA76" s="106"/>
      <c r="BB76" s="106"/>
      <c r="BC76" s="106">
        <f>AN76-Y76</f>
        <v>3.6100000000001273</v>
      </c>
      <c r="BD76" s="106"/>
      <c r="BE76" s="106"/>
      <c r="BF76" s="106"/>
      <c r="BG76" s="106"/>
      <c r="BH76" s="106">
        <f>AS76-AD76</f>
        <v>0</v>
      </c>
      <c r="BI76" s="106"/>
      <c r="BJ76" s="106"/>
      <c r="BK76" s="106"/>
      <c r="BL76" s="106"/>
      <c r="BM76" s="106">
        <v>3.6100000000001273</v>
      </c>
      <c r="BN76" s="106"/>
      <c r="BO76" s="106"/>
      <c r="BP76" s="106"/>
      <c r="BQ76" s="106"/>
      <c r="BR76" s="6"/>
      <c r="BS76" s="6"/>
      <c r="BT76" s="6"/>
      <c r="BU76" s="6"/>
      <c r="BV76" s="6"/>
      <c r="BW76" s="6"/>
      <c r="BX76" s="6"/>
      <c r="BY76" s="6"/>
      <c r="BZ76" s="7"/>
    </row>
    <row r="77" spans="1:80" s="30" customFormat="1" ht="12.75" customHeight="1" x14ac:dyDescent="0.2">
      <c r="A77" s="39"/>
      <c r="B77" s="39"/>
      <c r="C77" s="187" t="s">
        <v>129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193"/>
      <c r="Z77" s="193"/>
      <c r="AA77" s="193"/>
      <c r="AB77" s="193"/>
      <c r="AC77" s="193"/>
      <c r="AD77" s="193"/>
      <c r="AE77" s="193"/>
      <c r="AF77" s="193"/>
      <c r="AG77" s="193"/>
      <c r="AH77" s="193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193"/>
      <c r="AT77" s="193"/>
      <c r="AU77" s="193"/>
      <c r="AV77" s="193"/>
      <c r="AW77" s="193"/>
      <c r="AX77" s="193"/>
      <c r="AY77" s="193"/>
      <c r="AZ77" s="193"/>
      <c r="BA77" s="193"/>
      <c r="BB77" s="193"/>
      <c r="BC77" s="193"/>
      <c r="BD77" s="193"/>
      <c r="BE77" s="193"/>
      <c r="BF77" s="193"/>
      <c r="BG77" s="193"/>
      <c r="BH77" s="193"/>
      <c r="BI77" s="193"/>
      <c r="BJ77" s="193"/>
      <c r="BK77" s="193"/>
      <c r="BL77" s="193"/>
      <c r="BM77" s="193"/>
      <c r="BN77" s="193"/>
      <c r="BO77" s="193"/>
      <c r="BP77" s="193"/>
      <c r="BQ77" s="194"/>
      <c r="BR77" s="6"/>
      <c r="BS77" s="6"/>
      <c r="BT77" s="6"/>
      <c r="BU77" s="6"/>
      <c r="BV77" s="6"/>
      <c r="BW77" s="6"/>
      <c r="BX77" s="6"/>
      <c r="BY77" s="6"/>
      <c r="BZ77" s="7"/>
      <c r="CB77" s="30" t="s">
        <v>128</v>
      </c>
    </row>
    <row r="78" spans="1:80" s="30" customFormat="1" ht="25.5" customHeight="1" x14ac:dyDescent="0.2">
      <c r="A78" s="39"/>
      <c r="B78" s="39"/>
      <c r="C78" s="187" t="s">
        <v>130</v>
      </c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9"/>
      <c r="Y78" s="106">
        <v>9959.01</v>
      </c>
      <c r="Z78" s="106"/>
      <c r="AA78" s="106"/>
      <c r="AB78" s="106"/>
      <c r="AC78" s="106"/>
      <c r="AD78" s="106">
        <v>0</v>
      </c>
      <c r="AE78" s="106"/>
      <c r="AF78" s="106"/>
      <c r="AG78" s="106"/>
      <c r="AH78" s="106"/>
      <c r="AI78" s="106">
        <v>9959.01</v>
      </c>
      <c r="AJ78" s="106"/>
      <c r="AK78" s="106"/>
      <c r="AL78" s="106"/>
      <c r="AM78" s="106"/>
      <c r="AN78" s="106">
        <v>9959.01</v>
      </c>
      <c r="AO78" s="106"/>
      <c r="AP78" s="106"/>
      <c r="AQ78" s="106"/>
      <c r="AR78" s="106"/>
      <c r="AS78" s="106">
        <v>0</v>
      </c>
      <c r="AT78" s="106"/>
      <c r="AU78" s="106"/>
      <c r="AV78" s="106"/>
      <c r="AW78" s="106"/>
      <c r="AX78" s="106">
        <v>9959.01</v>
      </c>
      <c r="AY78" s="106"/>
      <c r="AZ78" s="106"/>
      <c r="BA78" s="106"/>
      <c r="BB78" s="106"/>
      <c r="BC78" s="106">
        <f>AN78-Y78</f>
        <v>0</v>
      </c>
      <c r="BD78" s="106"/>
      <c r="BE78" s="106"/>
      <c r="BF78" s="106"/>
      <c r="BG78" s="106"/>
      <c r="BH78" s="106">
        <f>AS78-AD78</f>
        <v>0</v>
      </c>
      <c r="BI78" s="106"/>
      <c r="BJ78" s="106"/>
      <c r="BK78" s="106"/>
      <c r="BL78" s="106"/>
      <c r="BM78" s="106">
        <v>0</v>
      </c>
      <c r="BN78" s="106"/>
      <c r="BO78" s="106"/>
      <c r="BP78" s="106"/>
      <c r="BQ78" s="106"/>
      <c r="BR78" s="6"/>
      <c r="BS78" s="6"/>
      <c r="BT78" s="6"/>
      <c r="BU78" s="6"/>
      <c r="BV78" s="6"/>
      <c r="BW78" s="6"/>
      <c r="BX78" s="6"/>
      <c r="BY78" s="6"/>
      <c r="BZ78" s="7"/>
    </row>
    <row r="79" spans="1:80" s="192" customFormat="1" x14ac:dyDescent="0.2">
      <c r="A79" s="119"/>
      <c r="B79" s="119"/>
      <c r="C79" s="184" t="s">
        <v>131</v>
      </c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1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0"/>
      <c r="BR79" s="182"/>
      <c r="BS79" s="182"/>
      <c r="BT79" s="182"/>
      <c r="BU79" s="182"/>
      <c r="BV79" s="182"/>
      <c r="BW79" s="182"/>
      <c r="BX79" s="182"/>
      <c r="BY79" s="182"/>
      <c r="BZ79" s="183"/>
    </row>
    <row r="80" spans="1:80" s="30" customFormat="1" ht="38.25" customHeight="1" x14ac:dyDescent="0.2">
      <c r="A80" s="39"/>
      <c r="B80" s="39"/>
      <c r="C80" s="187" t="s">
        <v>132</v>
      </c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9"/>
      <c r="Y80" s="106">
        <v>601.01</v>
      </c>
      <c r="Z80" s="106"/>
      <c r="AA80" s="106"/>
      <c r="AB80" s="106"/>
      <c r="AC80" s="106"/>
      <c r="AD80" s="106">
        <v>0</v>
      </c>
      <c r="AE80" s="106"/>
      <c r="AF80" s="106"/>
      <c r="AG80" s="106"/>
      <c r="AH80" s="106"/>
      <c r="AI80" s="106">
        <v>601.01</v>
      </c>
      <c r="AJ80" s="106"/>
      <c r="AK80" s="106"/>
      <c r="AL80" s="106"/>
      <c r="AM80" s="106"/>
      <c r="AN80" s="106">
        <v>600.29</v>
      </c>
      <c r="AO80" s="106"/>
      <c r="AP80" s="106"/>
      <c r="AQ80" s="106"/>
      <c r="AR80" s="106"/>
      <c r="AS80" s="106">
        <v>0</v>
      </c>
      <c r="AT80" s="106"/>
      <c r="AU80" s="106"/>
      <c r="AV80" s="106"/>
      <c r="AW80" s="106"/>
      <c r="AX80" s="106">
        <v>600.29</v>
      </c>
      <c r="AY80" s="106"/>
      <c r="AZ80" s="106"/>
      <c r="BA80" s="106"/>
      <c r="BB80" s="106"/>
      <c r="BC80" s="106">
        <f>AN80-Y80</f>
        <v>-0.72000000000002728</v>
      </c>
      <c r="BD80" s="106"/>
      <c r="BE80" s="106"/>
      <c r="BF80" s="106"/>
      <c r="BG80" s="106"/>
      <c r="BH80" s="106">
        <f>AS80-AD80</f>
        <v>0</v>
      </c>
      <c r="BI80" s="106"/>
      <c r="BJ80" s="106"/>
      <c r="BK80" s="106"/>
      <c r="BL80" s="106"/>
      <c r="BM80" s="106">
        <v>-0.72000000000002728</v>
      </c>
      <c r="BN80" s="106"/>
      <c r="BO80" s="106"/>
      <c r="BP80" s="106"/>
      <c r="BQ80" s="106"/>
      <c r="BR80" s="6"/>
      <c r="BS80" s="6"/>
      <c r="BT80" s="6"/>
      <c r="BU80" s="6"/>
      <c r="BV80" s="6"/>
      <c r="BW80" s="6"/>
      <c r="BX80" s="6"/>
      <c r="BY80" s="6"/>
      <c r="BZ80" s="7"/>
    </row>
    <row r="81" spans="1:107" ht="1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107" ht="15.75" customHeight="1" x14ac:dyDescent="0.2">
      <c r="A82" s="38" t="s">
        <v>105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</row>
    <row r="83" spans="1:107" ht="25.5" customHeight="1" x14ac:dyDescent="0.2">
      <c r="A83" s="214" t="s">
        <v>202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  <c r="BC83" s="185"/>
      <c r="BD83" s="185"/>
      <c r="BE83" s="185"/>
      <c r="BF83" s="185"/>
      <c r="BG83" s="185"/>
      <c r="BH83" s="185"/>
      <c r="BI83" s="185"/>
      <c r="BJ83" s="185"/>
      <c r="BK83" s="185"/>
      <c r="BL83" s="185"/>
      <c r="BM83" s="185"/>
      <c r="BN83" s="186"/>
      <c r="BO83" s="6"/>
      <c r="BP83" s="6"/>
      <c r="BQ83" s="6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</row>
    <row r="84" spans="1:107" ht="12" customHeight="1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</row>
    <row r="85" spans="1:107" ht="15.75" customHeight="1" x14ac:dyDescent="0.2">
      <c r="A85" s="38" t="s">
        <v>57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</row>
    <row r="86" spans="1:107" ht="15" customHeight="1" x14ac:dyDescent="0.2">
      <c r="A86" s="101" t="s">
        <v>182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</row>
    <row r="87" spans="1:107" ht="48" customHeight="1" x14ac:dyDescent="0.2">
      <c r="A87" s="55" t="s">
        <v>3</v>
      </c>
      <c r="B87" s="55"/>
      <c r="C87" s="55" t="s">
        <v>4</v>
      </c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 t="s">
        <v>58</v>
      </c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 t="s">
        <v>59</v>
      </c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 t="s">
        <v>60</v>
      </c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</row>
    <row r="88" spans="1:107" ht="29.1" customHeight="1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 t="s">
        <v>2</v>
      </c>
      <c r="AB88" s="55"/>
      <c r="AC88" s="55"/>
      <c r="AD88" s="55"/>
      <c r="AE88" s="55"/>
      <c r="AF88" s="55" t="s">
        <v>1</v>
      </c>
      <c r="AG88" s="55"/>
      <c r="AH88" s="55"/>
      <c r="AI88" s="55"/>
      <c r="AJ88" s="55"/>
      <c r="AK88" s="55" t="s">
        <v>17</v>
      </c>
      <c r="AL88" s="55"/>
      <c r="AM88" s="55"/>
      <c r="AN88" s="55"/>
      <c r="AO88" s="55"/>
      <c r="AP88" s="55" t="s">
        <v>2</v>
      </c>
      <c r="AQ88" s="55"/>
      <c r="AR88" s="55"/>
      <c r="AS88" s="55"/>
      <c r="AT88" s="55"/>
      <c r="AU88" s="55" t="s">
        <v>1</v>
      </c>
      <c r="AV88" s="55"/>
      <c r="AW88" s="55"/>
      <c r="AX88" s="55"/>
      <c r="AY88" s="55"/>
      <c r="AZ88" s="55" t="s">
        <v>17</v>
      </c>
      <c r="BA88" s="55"/>
      <c r="BB88" s="55"/>
      <c r="BC88" s="55"/>
      <c r="BD88" s="55" t="s">
        <v>2</v>
      </c>
      <c r="BE88" s="55"/>
      <c r="BF88" s="55"/>
      <c r="BG88" s="55"/>
      <c r="BH88" s="55"/>
      <c r="BI88" s="55" t="s">
        <v>1</v>
      </c>
      <c r="BJ88" s="55"/>
      <c r="BK88" s="55"/>
      <c r="BL88" s="55"/>
      <c r="BM88" s="55"/>
      <c r="BN88" s="55" t="s">
        <v>18</v>
      </c>
      <c r="BO88" s="55"/>
      <c r="BP88" s="55"/>
      <c r="BQ88" s="55"/>
    </row>
    <row r="89" spans="1:107" ht="15.95" customHeight="1" x14ac:dyDescent="0.2">
      <c r="A89" s="108">
        <v>1</v>
      </c>
      <c r="B89" s="108"/>
      <c r="C89" s="108">
        <v>2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9">
        <v>3</v>
      </c>
      <c r="AB89" s="110"/>
      <c r="AC89" s="110"/>
      <c r="AD89" s="110"/>
      <c r="AE89" s="111"/>
      <c r="AF89" s="109">
        <v>4</v>
      </c>
      <c r="AG89" s="110"/>
      <c r="AH89" s="110"/>
      <c r="AI89" s="110"/>
      <c r="AJ89" s="111"/>
      <c r="AK89" s="109">
        <v>5</v>
      </c>
      <c r="AL89" s="110"/>
      <c r="AM89" s="110"/>
      <c r="AN89" s="110"/>
      <c r="AO89" s="111"/>
      <c r="AP89" s="109">
        <v>6</v>
      </c>
      <c r="AQ89" s="110"/>
      <c r="AR89" s="110"/>
      <c r="AS89" s="110"/>
      <c r="AT89" s="111"/>
      <c r="AU89" s="109">
        <v>7</v>
      </c>
      <c r="AV89" s="110"/>
      <c r="AW89" s="110"/>
      <c r="AX89" s="110"/>
      <c r="AY89" s="111"/>
      <c r="AZ89" s="109">
        <v>8</v>
      </c>
      <c r="BA89" s="110"/>
      <c r="BB89" s="110"/>
      <c r="BC89" s="111"/>
      <c r="BD89" s="109">
        <v>9</v>
      </c>
      <c r="BE89" s="110"/>
      <c r="BF89" s="110"/>
      <c r="BG89" s="110"/>
      <c r="BH89" s="111"/>
      <c r="BI89" s="108">
        <v>10</v>
      </c>
      <c r="BJ89" s="108"/>
      <c r="BK89" s="108"/>
      <c r="BL89" s="108"/>
      <c r="BM89" s="108"/>
      <c r="BN89" s="108">
        <v>11</v>
      </c>
      <c r="BO89" s="108"/>
      <c r="BP89" s="108"/>
      <c r="BQ89" s="108"/>
    </row>
    <row r="90" spans="1:107" ht="15.75" hidden="1" customHeight="1" x14ac:dyDescent="0.2">
      <c r="A90" s="39" t="s">
        <v>11</v>
      </c>
      <c r="B90" s="39"/>
      <c r="C90" s="103" t="s">
        <v>12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4"/>
      <c r="AA90" s="105" t="s">
        <v>33</v>
      </c>
      <c r="AB90" s="105"/>
      <c r="AC90" s="105"/>
      <c r="AD90" s="105"/>
      <c r="AE90" s="105"/>
      <c r="AF90" s="105" t="s">
        <v>91</v>
      </c>
      <c r="AG90" s="105"/>
      <c r="AH90" s="105"/>
      <c r="AI90" s="105"/>
      <c r="AJ90" s="105"/>
      <c r="AK90" s="150" t="s">
        <v>13</v>
      </c>
      <c r="AL90" s="150"/>
      <c r="AM90" s="150"/>
      <c r="AN90" s="150"/>
      <c r="AO90" s="150"/>
      <c r="AP90" s="105" t="s">
        <v>34</v>
      </c>
      <c r="AQ90" s="105"/>
      <c r="AR90" s="105"/>
      <c r="AS90" s="105"/>
      <c r="AT90" s="105"/>
      <c r="AU90" s="105" t="s">
        <v>19</v>
      </c>
      <c r="AV90" s="105"/>
      <c r="AW90" s="105"/>
      <c r="AX90" s="105"/>
      <c r="AY90" s="105"/>
      <c r="AZ90" s="150" t="s">
        <v>13</v>
      </c>
      <c r="BA90" s="150"/>
      <c r="BB90" s="150"/>
      <c r="BC90" s="150"/>
      <c r="BD90" s="106" t="s">
        <v>104</v>
      </c>
      <c r="BE90" s="106"/>
      <c r="BF90" s="106"/>
      <c r="BG90" s="106"/>
      <c r="BH90" s="106"/>
      <c r="BI90" s="106" t="s">
        <v>104</v>
      </c>
      <c r="BJ90" s="106"/>
      <c r="BK90" s="106"/>
      <c r="BL90" s="106"/>
      <c r="BM90" s="106"/>
      <c r="BN90" s="107" t="s">
        <v>104</v>
      </c>
      <c r="BO90" s="107"/>
      <c r="BP90" s="107"/>
      <c r="BQ90" s="107"/>
      <c r="CA90" s="1" t="s">
        <v>95</v>
      </c>
    </row>
    <row r="91" spans="1:107" s="171" customFormat="1" ht="12.75" customHeight="1" x14ac:dyDescent="0.2">
      <c r="A91" s="82">
        <v>1</v>
      </c>
      <c r="B91" s="82"/>
      <c r="C91" s="168" t="s">
        <v>107</v>
      </c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70"/>
      <c r="AA91" s="100">
        <v>6710395</v>
      </c>
      <c r="AB91" s="100"/>
      <c r="AC91" s="100"/>
      <c r="AD91" s="100"/>
      <c r="AE91" s="100"/>
      <c r="AF91" s="100">
        <v>0</v>
      </c>
      <c r="AG91" s="100"/>
      <c r="AH91" s="100"/>
      <c r="AI91" s="100"/>
      <c r="AJ91" s="100"/>
      <c r="AK91" s="100">
        <f>AA91+AF91</f>
        <v>6710395</v>
      </c>
      <c r="AL91" s="100"/>
      <c r="AM91" s="100"/>
      <c r="AN91" s="100"/>
      <c r="AO91" s="100"/>
      <c r="AP91" s="100">
        <v>34878511.630000003</v>
      </c>
      <c r="AQ91" s="100"/>
      <c r="AR91" s="100"/>
      <c r="AS91" s="100"/>
      <c r="AT91" s="100"/>
      <c r="AU91" s="100">
        <v>0</v>
      </c>
      <c r="AV91" s="100"/>
      <c r="AW91" s="100"/>
      <c r="AX91" s="100"/>
      <c r="AY91" s="100"/>
      <c r="AZ91" s="100">
        <f>AP91+AU91</f>
        <v>34878511.630000003</v>
      </c>
      <c r="BA91" s="100"/>
      <c r="BB91" s="100"/>
      <c r="BC91" s="100"/>
      <c r="BD91" s="100">
        <f>IF(AA91=0,0,AP91/AA91*100-100)</f>
        <v>419.76838367935125</v>
      </c>
      <c r="BE91" s="100"/>
      <c r="BF91" s="100"/>
      <c r="BG91" s="100"/>
      <c r="BH91" s="100"/>
      <c r="BI91" s="100">
        <f>IF(AF91=0,0,AU91/AF91*100-100)</f>
        <v>0</v>
      </c>
      <c r="BJ91" s="100"/>
      <c r="BK91" s="100"/>
      <c r="BL91" s="100"/>
      <c r="BM91" s="100"/>
      <c r="BN91" s="100">
        <f>IF(AK91=0,0,AZ91/AK91*100-100)</f>
        <v>419.76838367935125</v>
      </c>
      <c r="BO91" s="100"/>
      <c r="BP91" s="100"/>
      <c r="BQ91" s="100"/>
      <c r="CA91" s="171" t="s">
        <v>96</v>
      </c>
    </row>
    <row r="92" spans="1:107" ht="15" customHeight="1" x14ac:dyDescent="0.2">
      <c r="A92" s="172" t="s">
        <v>42</v>
      </c>
      <c r="B92" s="88"/>
      <c r="C92" s="167" t="s">
        <v>133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4"/>
      <c r="AA92" s="102">
        <v>900091</v>
      </c>
      <c r="AB92" s="102"/>
      <c r="AC92" s="102"/>
      <c r="AD92" s="102"/>
      <c r="AE92" s="102"/>
      <c r="AF92" s="102">
        <v>0</v>
      </c>
      <c r="AG92" s="102"/>
      <c r="AH92" s="102"/>
      <c r="AI92" s="102"/>
      <c r="AJ92" s="102"/>
      <c r="AK92" s="102">
        <f>AA92+AF92</f>
        <v>900091</v>
      </c>
      <c r="AL92" s="102"/>
      <c r="AM92" s="102"/>
      <c r="AN92" s="102"/>
      <c r="AO92" s="102"/>
      <c r="AP92" s="102">
        <v>0</v>
      </c>
      <c r="AQ92" s="102"/>
      <c r="AR92" s="102"/>
      <c r="AS92" s="102"/>
      <c r="AT92" s="102"/>
      <c r="AU92" s="102">
        <v>0</v>
      </c>
      <c r="AV92" s="102"/>
      <c r="AW92" s="102"/>
      <c r="AX92" s="102"/>
      <c r="AY92" s="102"/>
      <c r="AZ92" s="102">
        <f>AP92+AU92</f>
        <v>0</v>
      </c>
      <c r="BA92" s="102"/>
      <c r="BB92" s="102"/>
      <c r="BC92" s="102"/>
      <c r="BD92" s="102">
        <f>IF(AA92=0,0,AP92/AA92*100-100)</f>
        <v>-100</v>
      </c>
      <c r="BE92" s="102"/>
      <c r="BF92" s="102"/>
      <c r="BG92" s="102"/>
      <c r="BH92" s="102"/>
      <c r="BI92" s="102">
        <f>IF(AF92=0,0,AU92/AF92*100-100)</f>
        <v>0</v>
      </c>
      <c r="BJ92" s="102"/>
      <c r="BK92" s="102"/>
      <c r="BL92" s="102"/>
      <c r="BM92" s="102"/>
      <c r="BN92" s="102">
        <f>IF(AK92=0,0,AZ92/AK92*100-100)</f>
        <v>-100</v>
      </c>
      <c r="BO92" s="102"/>
      <c r="BP92" s="102"/>
      <c r="BQ92" s="102"/>
    </row>
    <row r="93" spans="1:107" ht="12.75" customHeight="1" x14ac:dyDescent="0.2">
      <c r="A93" s="172"/>
      <c r="B93" s="88"/>
      <c r="C93" s="176" t="s">
        <v>135</v>
      </c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  <c r="BI93" s="177"/>
      <c r="BJ93" s="177"/>
      <c r="BK93" s="177"/>
      <c r="BL93" s="177"/>
      <c r="BM93" s="177"/>
      <c r="BN93" s="177"/>
      <c r="BO93" s="177"/>
      <c r="BP93" s="177"/>
      <c r="BQ93" s="178"/>
      <c r="CB93" s="1" t="s">
        <v>134</v>
      </c>
    </row>
    <row r="94" spans="1:107" ht="25.5" customHeight="1" x14ac:dyDescent="0.2">
      <c r="A94" s="172" t="s">
        <v>101</v>
      </c>
      <c r="B94" s="88"/>
      <c r="C94" s="175" t="s">
        <v>108</v>
      </c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4"/>
      <c r="AA94" s="102">
        <v>5810304</v>
      </c>
      <c r="AB94" s="102"/>
      <c r="AC94" s="102"/>
      <c r="AD94" s="102"/>
      <c r="AE94" s="102"/>
      <c r="AF94" s="102">
        <v>0</v>
      </c>
      <c r="AG94" s="102"/>
      <c r="AH94" s="102"/>
      <c r="AI94" s="102"/>
      <c r="AJ94" s="102"/>
      <c r="AK94" s="102">
        <f>AA94+AF94</f>
        <v>5810304</v>
      </c>
      <c r="AL94" s="102"/>
      <c r="AM94" s="102"/>
      <c r="AN94" s="102"/>
      <c r="AO94" s="102"/>
      <c r="AP94" s="102">
        <v>34878511.630000003</v>
      </c>
      <c r="AQ94" s="102"/>
      <c r="AR94" s="102"/>
      <c r="AS94" s="102"/>
      <c r="AT94" s="102"/>
      <c r="AU94" s="102">
        <v>0</v>
      </c>
      <c r="AV94" s="102"/>
      <c r="AW94" s="102"/>
      <c r="AX94" s="102"/>
      <c r="AY94" s="102"/>
      <c r="AZ94" s="102">
        <f>AP94+AU94</f>
        <v>34878511.630000003</v>
      </c>
      <c r="BA94" s="102"/>
      <c r="BB94" s="102"/>
      <c r="BC94" s="102"/>
      <c r="BD94" s="102">
        <f>IF(AA94=0,0,AP94/AA94*100-100)</f>
        <v>500.28720751960668</v>
      </c>
      <c r="BE94" s="102"/>
      <c r="BF94" s="102"/>
      <c r="BG94" s="102"/>
      <c r="BH94" s="102"/>
      <c r="BI94" s="102">
        <f>IF(AF94=0,0,AU94/AF94*100-100)</f>
        <v>0</v>
      </c>
      <c r="BJ94" s="102"/>
      <c r="BK94" s="102"/>
      <c r="BL94" s="102"/>
      <c r="BM94" s="102"/>
      <c r="BN94" s="102">
        <f>IF(AK94=0,0,AZ94/AK94*100-100)</f>
        <v>500.28720751960668</v>
      </c>
      <c r="BO94" s="102"/>
      <c r="BP94" s="102"/>
      <c r="BQ94" s="102"/>
    </row>
    <row r="95" spans="1:107" ht="25.5" customHeight="1" x14ac:dyDescent="0.2">
      <c r="A95" s="172"/>
      <c r="B95" s="88"/>
      <c r="C95" s="176" t="s">
        <v>137</v>
      </c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  <c r="BA95" s="177"/>
      <c r="BB95" s="177"/>
      <c r="BC95" s="177"/>
      <c r="BD95" s="177"/>
      <c r="BE95" s="177"/>
      <c r="BF95" s="177"/>
      <c r="BG95" s="177"/>
      <c r="BH95" s="177"/>
      <c r="BI95" s="177"/>
      <c r="BJ95" s="177"/>
      <c r="BK95" s="177"/>
      <c r="BL95" s="177"/>
      <c r="BM95" s="177"/>
      <c r="BN95" s="177"/>
      <c r="BO95" s="177"/>
      <c r="BP95" s="177"/>
      <c r="BQ95" s="178"/>
      <c r="CB95" s="1" t="s">
        <v>136</v>
      </c>
    </row>
    <row r="96" spans="1:107" ht="15.75" hidden="1" customHeight="1" x14ac:dyDescent="0.2">
      <c r="A96" s="39" t="s">
        <v>11</v>
      </c>
      <c r="B96" s="39"/>
      <c r="C96" s="103" t="s">
        <v>12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4"/>
      <c r="AA96" s="105" t="s">
        <v>33</v>
      </c>
      <c r="AB96" s="105"/>
      <c r="AC96" s="105"/>
      <c r="AD96" s="105"/>
      <c r="AE96" s="105"/>
      <c r="AF96" s="105" t="s">
        <v>91</v>
      </c>
      <c r="AG96" s="105"/>
      <c r="AH96" s="105"/>
      <c r="AI96" s="105"/>
      <c r="AJ96" s="105"/>
      <c r="AK96" s="150" t="s">
        <v>13</v>
      </c>
      <c r="AL96" s="150"/>
      <c r="AM96" s="150"/>
      <c r="AN96" s="150"/>
      <c r="AO96" s="150"/>
      <c r="AP96" s="105" t="s">
        <v>34</v>
      </c>
      <c r="AQ96" s="105"/>
      <c r="AR96" s="105"/>
      <c r="AS96" s="105"/>
      <c r="AT96" s="105"/>
      <c r="AU96" s="105" t="s">
        <v>19</v>
      </c>
      <c r="AV96" s="105"/>
      <c r="AW96" s="105"/>
      <c r="AX96" s="105"/>
      <c r="AY96" s="105"/>
      <c r="AZ96" s="150" t="s">
        <v>13</v>
      </c>
      <c r="BA96" s="150"/>
      <c r="BB96" s="150"/>
      <c r="BC96" s="150"/>
      <c r="BD96" s="106" t="s">
        <v>104</v>
      </c>
      <c r="BE96" s="106"/>
      <c r="BF96" s="106"/>
      <c r="BG96" s="106"/>
      <c r="BH96" s="106"/>
      <c r="BI96" s="106" t="s">
        <v>104</v>
      </c>
      <c r="BJ96" s="106"/>
      <c r="BK96" s="106"/>
      <c r="BL96" s="106"/>
      <c r="BM96" s="106"/>
      <c r="BN96" s="107" t="s">
        <v>104</v>
      </c>
      <c r="BO96" s="107"/>
      <c r="BP96" s="107"/>
      <c r="BQ96" s="107"/>
      <c r="CA96" s="1" t="s">
        <v>97</v>
      </c>
    </row>
    <row r="97" spans="1:80" s="171" customFormat="1" ht="15" hidden="1" customHeight="1" x14ac:dyDescent="0.2">
      <c r="A97" s="119"/>
      <c r="B97" s="119"/>
      <c r="C97" s="195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7"/>
      <c r="AA97" s="198"/>
      <c r="AB97" s="198"/>
      <c r="AC97" s="198"/>
      <c r="AD97" s="198"/>
      <c r="AE97" s="198"/>
      <c r="AF97" s="198"/>
      <c r="AG97" s="198"/>
      <c r="AH97" s="198"/>
      <c r="AI97" s="198"/>
      <c r="AJ97" s="198"/>
      <c r="AK97" s="198"/>
      <c r="AL97" s="198"/>
      <c r="AM97" s="198"/>
      <c r="AN97" s="198"/>
      <c r="AO97" s="198"/>
      <c r="AP97" s="198"/>
      <c r="AQ97" s="198"/>
      <c r="AR97" s="198"/>
      <c r="AS97" s="198"/>
      <c r="AT97" s="198"/>
      <c r="AU97" s="198"/>
      <c r="AV97" s="198"/>
      <c r="AW97" s="198"/>
      <c r="AX97" s="198"/>
      <c r="AY97" s="198"/>
      <c r="AZ97" s="198"/>
      <c r="BA97" s="198"/>
      <c r="BB97" s="198"/>
      <c r="BC97" s="198"/>
      <c r="BD97" s="198"/>
      <c r="BE97" s="198"/>
      <c r="BF97" s="198"/>
      <c r="BG97" s="198"/>
      <c r="BH97" s="198"/>
      <c r="BI97" s="198"/>
      <c r="BJ97" s="198"/>
      <c r="BK97" s="198"/>
      <c r="BL97" s="198"/>
      <c r="BM97" s="198"/>
      <c r="BN97" s="198"/>
      <c r="BO97" s="198"/>
      <c r="BP97" s="198"/>
      <c r="BQ97" s="198"/>
      <c r="CA97" s="171" t="s">
        <v>98</v>
      </c>
    </row>
    <row r="98" spans="1:80" s="171" customFormat="1" ht="15" customHeight="1" x14ac:dyDescent="0.2">
      <c r="A98" s="119"/>
      <c r="B98" s="119"/>
      <c r="C98" s="195" t="s">
        <v>112</v>
      </c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7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  <c r="AQ98" s="198"/>
      <c r="AR98" s="198"/>
      <c r="AS98" s="198"/>
      <c r="AT98" s="198"/>
      <c r="AU98" s="198"/>
      <c r="AV98" s="198"/>
      <c r="AW98" s="198"/>
      <c r="AX98" s="198"/>
      <c r="AY98" s="198"/>
      <c r="AZ98" s="198"/>
      <c r="BA98" s="198"/>
      <c r="BB98" s="198"/>
      <c r="BC98" s="198"/>
      <c r="BD98" s="198"/>
      <c r="BE98" s="198"/>
      <c r="BF98" s="198"/>
      <c r="BG98" s="198"/>
      <c r="BH98" s="198"/>
      <c r="BI98" s="198"/>
      <c r="BJ98" s="198"/>
      <c r="BK98" s="198"/>
      <c r="BL98" s="198"/>
      <c r="BM98" s="198"/>
      <c r="BN98" s="198"/>
      <c r="BO98" s="198"/>
      <c r="BP98" s="198"/>
      <c r="BQ98" s="198"/>
    </row>
    <row r="99" spans="1:80" ht="25.5" customHeight="1" x14ac:dyDescent="0.2">
      <c r="A99" s="39"/>
      <c r="B99" s="39"/>
      <c r="C99" s="187" t="s">
        <v>138</v>
      </c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9"/>
      <c r="AA99" s="199">
        <v>371695</v>
      </c>
      <c r="AB99" s="199"/>
      <c r="AC99" s="199"/>
      <c r="AD99" s="199"/>
      <c r="AE99" s="199"/>
      <c r="AF99" s="199">
        <v>0</v>
      </c>
      <c r="AG99" s="199"/>
      <c r="AH99" s="199"/>
      <c r="AI99" s="199"/>
      <c r="AJ99" s="199"/>
      <c r="AK99" s="199">
        <v>371695</v>
      </c>
      <c r="AL99" s="199"/>
      <c r="AM99" s="199"/>
      <c r="AN99" s="199"/>
      <c r="AO99" s="199"/>
      <c r="AP99" s="199">
        <v>0</v>
      </c>
      <c r="AQ99" s="199"/>
      <c r="AR99" s="199"/>
      <c r="AS99" s="199"/>
      <c r="AT99" s="199"/>
      <c r="AU99" s="199">
        <v>0</v>
      </c>
      <c r="AV99" s="199"/>
      <c r="AW99" s="199"/>
      <c r="AX99" s="199"/>
      <c r="AY99" s="199"/>
      <c r="AZ99" s="199">
        <f>AP99+AU99</f>
        <v>0</v>
      </c>
      <c r="BA99" s="199"/>
      <c r="BB99" s="199"/>
      <c r="BC99" s="199"/>
      <c r="BD99" s="199">
        <f>IF(AA99=0,0,AP99/AA99*100-100)</f>
        <v>-100</v>
      </c>
      <c r="BE99" s="199"/>
      <c r="BF99" s="199"/>
      <c r="BG99" s="199"/>
      <c r="BH99" s="199"/>
      <c r="BI99" s="199">
        <f>IF(AF99=0,0,AU99/AF99*100-100)</f>
        <v>0</v>
      </c>
      <c r="BJ99" s="199"/>
      <c r="BK99" s="199"/>
      <c r="BL99" s="199"/>
      <c r="BM99" s="199"/>
      <c r="BN99" s="199">
        <f>IF(AK99=0,0,AZ99/AK99*100-100)</f>
        <v>-100</v>
      </c>
      <c r="BO99" s="199"/>
      <c r="BP99" s="199"/>
      <c r="BQ99" s="199"/>
    </row>
    <row r="100" spans="1:80" ht="25.5" customHeight="1" x14ac:dyDescent="0.2">
      <c r="A100" s="39"/>
      <c r="B100" s="39"/>
      <c r="C100" s="187" t="s">
        <v>139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9"/>
      <c r="AA100" s="199">
        <v>520370</v>
      </c>
      <c r="AB100" s="199"/>
      <c r="AC100" s="199"/>
      <c r="AD100" s="199"/>
      <c r="AE100" s="199"/>
      <c r="AF100" s="199">
        <v>0</v>
      </c>
      <c r="AG100" s="199"/>
      <c r="AH100" s="199"/>
      <c r="AI100" s="199"/>
      <c r="AJ100" s="199"/>
      <c r="AK100" s="199">
        <v>520370</v>
      </c>
      <c r="AL100" s="199"/>
      <c r="AM100" s="199"/>
      <c r="AN100" s="199"/>
      <c r="AO100" s="199"/>
      <c r="AP100" s="199">
        <v>0</v>
      </c>
      <c r="AQ100" s="199"/>
      <c r="AR100" s="199"/>
      <c r="AS100" s="199"/>
      <c r="AT100" s="199"/>
      <c r="AU100" s="199">
        <v>0</v>
      </c>
      <c r="AV100" s="199"/>
      <c r="AW100" s="199"/>
      <c r="AX100" s="199"/>
      <c r="AY100" s="199"/>
      <c r="AZ100" s="199">
        <f>AP100+AU100</f>
        <v>0</v>
      </c>
      <c r="BA100" s="199"/>
      <c r="BB100" s="199"/>
      <c r="BC100" s="199"/>
      <c r="BD100" s="199">
        <f>IF(AA100=0,0,AP100/AA100*100-100)</f>
        <v>-100</v>
      </c>
      <c r="BE100" s="199"/>
      <c r="BF100" s="199"/>
      <c r="BG100" s="199"/>
      <c r="BH100" s="199"/>
      <c r="BI100" s="199">
        <f>IF(AF100=0,0,AU100/AF100*100-100)</f>
        <v>0</v>
      </c>
      <c r="BJ100" s="199"/>
      <c r="BK100" s="199"/>
      <c r="BL100" s="199"/>
      <c r="BM100" s="199"/>
      <c r="BN100" s="199">
        <f>IF(AK100=0,0,AZ100/AK100*100-100)</f>
        <v>-100</v>
      </c>
      <c r="BO100" s="199"/>
      <c r="BP100" s="199"/>
      <c r="BQ100" s="199"/>
    </row>
    <row r="101" spans="1:80" ht="12.75" customHeight="1" x14ac:dyDescent="0.2">
      <c r="A101" s="39"/>
      <c r="B101" s="39"/>
      <c r="C101" s="187" t="s">
        <v>141</v>
      </c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  <c r="AB101" s="193"/>
      <c r="AC101" s="193"/>
      <c r="AD101" s="193"/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93"/>
      <c r="AO101" s="193"/>
      <c r="AP101" s="193"/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93"/>
      <c r="BD101" s="193"/>
      <c r="BE101" s="193"/>
      <c r="BF101" s="193"/>
      <c r="BG101" s="193"/>
      <c r="BH101" s="193"/>
      <c r="BI101" s="193"/>
      <c r="BJ101" s="193"/>
      <c r="BK101" s="193"/>
      <c r="BL101" s="193"/>
      <c r="BM101" s="193"/>
      <c r="BN101" s="193"/>
      <c r="BO101" s="193"/>
      <c r="BP101" s="193"/>
      <c r="BQ101" s="194"/>
      <c r="CB101" s="1" t="s">
        <v>140</v>
      </c>
    </row>
    <row r="102" spans="1:80" ht="12.75" customHeight="1" x14ac:dyDescent="0.2">
      <c r="A102" s="39"/>
      <c r="B102" s="39"/>
      <c r="C102" s="187" t="s">
        <v>141</v>
      </c>
      <c r="D102" s="193"/>
      <c r="E102" s="193"/>
      <c r="F102" s="193"/>
      <c r="G102" s="193"/>
      <c r="H102" s="193"/>
      <c r="I102" s="193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3"/>
      <c r="W102" s="193"/>
      <c r="X102" s="193"/>
      <c r="Y102" s="193"/>
      <c r="Z102" s="193"/>
      <c r="AA102" s="193"/>
      <c r="AB102" s="193"/>
      <c r="AC102" s="193"/>
      <c r="AD102" s="193"/>
      <c r="AE102" s="193"/>
      <c r="AF102" s="193"/>
      <c r="AG102" s="193"/>
      <c r="AH102" s="193"/>
      <c r="AI102" s="193"/>
      <c r="AJ102" s="193"/>
      <c r="AK102" s="193"/>
      <c r="AL102" s="193"/>
      <c r="AM102" s="193"/>
      <c r="AN102" s="193"/>
      <c r="AO102" s="193"/>
      <c r="AP102" s="193"/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93"/>
      <c r="BD102" s="193"/>
      <c r="BE102" s="193"/>
      <c r="BF102" s="193"/>
      <c r="BG102" s="193"/>
      <c r="BH102" s="193"/>
      <c r="BI102" s="193"/>
      <c r="BJ102" s="193"/>
      <c r="BK102" s="193"/>
      <c r="BL102" s="193"/>
      <c r="BM102" s="193"/>
      <c r="BN102" s="193"/>
      <c r="BO102" s="193"/>
      <c r="BP102" s="193"/>
      <c r="BQ102" s="194"/>
      <c r="CB102" s="1" t="s">
        <v>142</v>
      </c>
    </row>
    <row r="103" spans="1:80" ht="25.5" customHeight="1" x14ac:dyDescent="0.2">
      <c r="A103" s="39"/>
      <c r="B103" s="39"/>
      <c r="C103" s="187" t="s">
        <v>143</v>
      </c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9"/>
      <c r="AA103" s="199">
        <v>6020</v>
      </c>
      <c r="AB103" s="199"/>
      <c r="AC103" s="199"/>
      <c r="AD103" s="199"/>
      <c r="AE103" s="199"/>
      <c r="AF103" s="199">
        <v>0</v>
      </c>
      <c r="AG103" s="199"/>
      <c r="AH103" s="199"/>
      <c r="AI103" s="199"/>
      <c r="AJ103" s="199"/>
      <c r="AK103" s="199">
        <v>6020</v>
      </c>
      <c r="AL103" s="199"/>
      <c r="AM103" s="199"/>
      <c r="AN103" s="199"/>
      <c r="AO103" s="199"/>
      <c r="AP103" s="199">
        <v>0</v>
      </c>
      <c r="AQ103" s="199"/>
      <c r="AR103" s="199"/>
      <c r="AS103" s="199"/>
      <c r="AT103" s="199"/>
      <c r="AU103" s="199">
        <v>0</v>
      </c>
      <c r="AV103" s="199"/>
      <c r="AW103" s="199"/>
      <c r="AX103" s="199"/>
      <c r="AY103" s="199"/>
      <c r="AZ103" s="199">
        <f>AP103+AU103</f>
        <v>0</v>
      </c>
      <c r="BA103" s="199"/>
      <c r="BB103" s="199"/>
      <c r="BC103" s="199"/>
      <c r="BD103" s="199">
        <f>IF(AA103=0,0,AP103/AA103*100-100)</f>
        <v>-100</v>
      </c>
      <c r="BE103" s="199"/>
      <c r="BF103" s="199"/>
      <c r="BG103" s="199"/>
      <c r="BH103" s="199"/>
      <c r="BI103" s="199">
        <f>IF(AF103=0,0,AU103/AF103*100-100)</f>
        <v>0</v>
      </c>
      <c r="BJ103" s="199"/>
      <c r="BK103" s="199"/>
      <c r="BL103" s="199"/>
      <c r="BM103" s="199"/>
      <c r="BN103" s="199">
        <f>IF(AK103=0,0,AZ103/AK103*100-100)</f>
        <v>-100</v>
      </c>
      <c r="BO103" s="199"/>
      <c r="BP103" s="199"/>
      <c r="BQ103" s="199"/>
    </row>
    <row r="104" spans="1:80" ht="25.5" customHeight="1" x14ac:dyDescent="0.2">
      <c r="A104" s="39"/>
      <c r="B104" s="39"/>
      <c r="C104" s="187" t="s">
        <v>144</v>
      </c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9"/>
      <c r="AA104" s="199">
        <v>2006</v>
      </c>
      <c r="AB104" s="199"/>
      <c r="AC104" s="199"/>
      <c r="AD104" s="199"/>
      <c r="AE104" s="199"/>
      <c r="AF104" s="199">
        <v>0</v>
      </c>
      <c r="AG104" s="199"/>
      <c r="AH104" s="199"/>
      <c r="AI104" s="199"/>
      <c r="AJ104" s="199"/>
      <c r="AK104" s="199">
        <v>2006</v>
      </c>
      <c r="AL104" s="199"/>
      <c r="AM104" s="199"/>
      <c r="AN104" s="199"/>
      <c r="AO104" s="199"/>
      <c r="AP104" s="199">
        <v>0</v>
      </c>
      <c r="AQ104" s="199"/>
      <c r="AR104" s="199"/>
      <c r="AS104" s="199"/>
      <c r="AT104" s="199"/>
      <c r="AU104" s="199">
        <v>0</v>
      </c>
      <c r="AV104" s="199"/>
      <c r="AW104" s="199"/>
      <c r="AX104" s="199"/>
      <c r="AY104" s="199"/>
      <c r="AZ104" s="199">
        <f>AP104+AU104</f>
        <v>0</v>
      </c>
      <c r="BA104" s="199"/>
      <c r="BB104" s="199"/>
      <c r="BC104" s="199"/>
      <c r="BD104" s="199">
        <f>IF(AA104=0,0,AP104/AA104*100-100)</f>
        <v>-100</v>
      </c>
      <c r="BE104" s="199"/>
      <c r="BF104" s="199"/>
      <c r="BG104" s="199"/>
      <c r="BH104" s="199"/>
      <c r="BI104" s="199">
        <f>IF(AF104=0,0,AU104/AF104*100-100)</f>
        <v>0</v>
      </c>
      <c r="BJ104" s="199"/>
      <c r="BK104" s="199"/>
      <c r="BL104" s="199"/>
      <c r="BM104" s="199"/>
      <c r="BN104" s="199">
        <f>IF(AK104=0,0,AZ104/AK104*100-100)</f>
        <v>-100</v>
      </c>
      <c r="BO104" s="199"/>
      <c r="BP104" s="199"/>
      <c r="BQ104" s="199"/>
    </row>
    <row r="105" spans="1:80" ht="12.75" customHeight="1" x14ac:dyDescent="0.2">
      <c r="A105" s="39"/>
      <c r="B105" s="39"/>
      <c r="C105" s="187" t="s">
        <v>141</v>
      </c>
      <c r="D105" s="193"/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193"/>
      <c r="BN105" s="193"/>
      <c r="BO105" s="193"/>
      <c r="BP105" s="193"/>
      <c r="BQ105" s="194"/>
      <c r="CB105" s="1" t="s">
        <v>145</v>
      </c>
    </row>
    <row r="106" spans="1:80" ht="12.75" customHeight="1" x14ac:dyDescent="0.2">
      <c r="A106" s="39"/>
      <c r="B106" s="39"/>
      <c r="C106" s="187" t="s">
        <v>141</v>
      </c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3"/>
      <c r="W106" s="193"/>
      <c r="X106" s="193"/>
      <c r="Y106" s="193"/>
      <c r="Z106" s="193"/>
      <c r="AA106" s="193"/>
      <c r="AB106" s="193"/>
      <c r="AC106" s="193"/>
      <c r="AD106" s="193"/>
      <c r="AE106" s="193"/>
      <c r="AF106" s="193"/>
      <c r="AG106" s="193"/>
      <c r="AH106" s="193"/>
      <c r="AI106" s="193"/>
      <c r="AJ106" s="193"/>
      <c r="AK106" s="193"/>
      <c r="AL106" s="193"/>
      <c r="AM106" s="193"/>
      <c r="AN106" s="193"/>
      <c r="AO106" s="193"/>
      <c r="AP106" s="193"/>
      <c r="AQ106" s="193"/>
      <c r="AR106" s="193"/>
      <c r="AS106" s="193"/>
      <c r="AT106" s="193"/>
      <c r="AU106" s="193"/>
      <c r="AV106" s="193"/>
      <c r="AW106" s="193"/>
      <c r="AX106" s="193"/>
      <c r="AY106" s="193"/>
      <c r="AZ106" s="193"/>
      <c r="BA106" s="193"/>
      <c r="BB106" s="193"/>
      <c r="BC106" s="193"/>
      <c r="BD106" s="193"/>
      <c r="BE106" s="193"/>
      <c r="BF106" s="193"/>
      <c r="BG106" s="193"/>
      <c r="BH106" s="193"/>
      <c r="BI106" s="193"/>
      <c r="BJ106" s="193"/>
      <c r="BK106" s="193"/>
      <c r="BL106" s="193"/>
      <c r="BM106" s="193"/>
      <c r="BN106" s="193"/>
      <c r="BO106" s="193"/>
      <c r="BP106" s="193"/>
      <c r="BQ106" s="194"/>
      <c r="CB106" s="1" t="s">
        <v>146</v>
      </c>
    </row>
    <row r="107" spans="1:80" ht="38.25" customHeight="1" x14ac:dyDescent="0.2">
      <c r="A107" s="39"/>
      <c r="B107" s="39"/>
      <c r="C107" s="187" t="s">
        <v>113</v>
      </c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9"/>
      <c r="AA107" s="199">
        <v>1894054</v>
      </c>
      <c r="AB107" s="199"/>
      <c r="AC107" s="199"/>
      <c r="AD107" s="199"/>
      <c r="AE107" s="199"/>
      <c r="AF107" s="199">
        <v>0</v>
      </c>
      <c r="AG107" s="199"/>
      <c r="AH107" s="199"/>
      <c r="AI107" s="199"/>
      <c r="AJ107" s="199"/>
      <c r="AK107" s="199">
        <v>1894054</v>
      </c>
      <c r="AL107" s="199"/>
      <c r="AM107" s="199"/>
      <c r="AN107" s="199"/>
      <c r="AO107" s="199"/>
      <c r="AP107" s="199">
        <v>9653121.6300000008</v>
      </c>
      <c r="AQ107" s="199"/>
      <c r="AR107" s="199"/>
      <c r="AS107" s="199"/>
      <c r="AT107" s="199"/>
      <c r="AU107" s="199">
        <v>0</v>
      </c>
      <c r="AV107" s="199"/>
      <c r="AW107" s="199"/>
      <c r="AX107" s="199"/>
      <c r="AY107" s="199"/>
      <c r="AZ107" s="199">
        <f>AP107+AU107</f>
        <v>9653121.6300000008</v>
      </c>
      <c r="BA107" s="199"/>
      <c r="BB107" s="199"/>
      <c r="BC107" s="199"/>
      <c r="BD107" s="199">
        <f>IF(AA107=0,0,AP107/AA107*100-100)</f>
        <v>409.65398188224833</v>
      </c>
      <c r="BE107" s="199"/>
      <c r="BF107" s="199"/>
      <c r="BG107" s="199"/>
      <c r="BH107" s="199"/>
      <c r="BI107" s="199">
        <f>IF(AF107=0,0,AU107/AF107*100-100)</f>
        <v>0</v>
      </c>
      <c r="BJ107" s="199"/>
      <c r="BK107" s="199"/>
      <c r="BL107" s="199"/>
      <c r="BM107" s="199"/>
      <c r="BN107" s="199">
        <f>IF(AK107=0,0,AZ107/AK107*100-100)</f>
        <v>409.65398188224833</v>
      </c>
      <c r="BO107" s="199"/>
      <c r="BP107" s="199"/>
      <c r="BQ107" s="199"/>
    </row>
    <row r="108" spans="1:80" ht="38.25" customHeight="1" x14ac:dyDescent="0.2">
      <c r="A108" s="39"/>
      <c r="B108" s="39"/>
      <c r="C108" s="187" t="s">
        <v>114</v>
      </c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9"/>
      <c r="AA108" s="199">
        <v>3916250</v>
      </c>
      <c r="AB108" s="199"/>
      <c r="AC108" s="199"/>
      <c r="AD108" s="199"/>
      <c r="AE108" s="199"/>
      <c r="AF108" s="199">
        <v>0</v>
      </c>
      <c r="AG108" s="199"/>
      <c r="AH108" s="199"/>
      <c r="AI108" s="199"/>
      <c r="AJ108" s="199"/>
      <c r="AK108" s="199">
        <v>3916250</v>
      </c>
      <c r="AL108" s="199"/>
      <c r="AM108" s="199"/>
      <c r="AN108" s="199"/>
      <c r="AO108" s="199"/>
      <c r="AP108" s="199">
        <v>16481377</v>
      </c>
      <c r="AQ108" s="199"/>
      <c r="AR108" s="199"/>
      <c r="AS108" s="199"/>
      <c r="AT108" s="199"/>
      <c r="AU108" s="199">
        <v>0</v>
      </c>
      <c r="AV108" s="199"/>
      <c r="AW108" s="199"/>
      <c r="AX108" s="199"/>
      <c r="AY108" s="199"/>
      <c r="AZ108" s="199">
        <f>AP108+AU108</f>
        <v>16481377</v>
      </c>
      <c r="BA108" s="199"/>
      <c r="BB108" s="199"/>
      <c r="BC108" s="199"/>
      <c r="BD108" s="199">
        <f>IF(AA108=0,0,AP108/AA108*100-100)</f>
        <v>320.84588573252472</v>
      </c>
      <c r="BE108" s="199"/>
      <c r="BF108" s="199"/>
      <c r="BG108" s="199"/>
      <c r="BH108" s="199"/>
      <c r="BI108" s="199">
        <f>IF(AF108=0,0,AU108/AF108*100-100)</f>
        <v>0</v>
      </c>
      <c r="BJ108" s="199"/>
      <c r="BK108" s="199"/>
      <c r="BL108" s="199"/>
      <c r="BM108" s="199"/>
      <c r="BN108" s="199">
        <f>IF(AK108=0,0,AZ108/AK108*100-100)</f>
        <v>320.84588573252472</v>
      </c>
      <c r="BO108" s="199"/>
      <c r="BP108" s="199"/>
      <c r="BQ108" s="199"/>
    </row>
    <row r="109" spans="1:80" ht="12.75" customHeight="1" x14ac:dyDescent="0.2">
      <c r="A109" s="39"/>
      <c r="B109" s="39"/>
      <c r="C109" s="187" t="s">
        <v>148</v>
      </c>
      <c r="D109" s="193"/>
      <c r="E109" s="193"/>
      <c r="F109" s="193"/>
      <c r="G109" s="193"/>
      <c r="H109" s="193"/>
      <c r="I109" s="193"/>
      <c r="J109" s="193"/>
      <c r="K109" s="193"/>
      <c r="L109" s="193"/>
      <c r="M109" s="193"/>
      <c r="N109" s="193"/>
      <c r="O109" s="193"/>
      <c r="P109" s="193"/>
      <c r="Q109" s="193"/>
      <c r="R109" s="193"/>
      <c r="S109" s="193"/>
      <c r="T109" s="193"/>
      <c r="U109" s="193"/>
      <c r="V109" s="193"/>
      <c r="W109" s="193"/>
      <c r="X109" s="193"/>
      <c r="Y109" s="193"/>
      <c r="Z109" s="193"/>
      <c r="AA109" s="193"/>
      <c r="AB109" s="193"/>
      <c r="AC109" s="193"/>
      <c r="AD109" s="193"/>
      <c r="AE109" s="193"/>
      <c r="AF109" s="193"/>
      <c r="AG109" s="193"/>
      <c r="AH109" s="193"/>
      <c r="AI109" s="193"/>
      <c r="AJ109" s="193"/>
      <c r="AK109" s="193"/>
      <c r="AL109" s="193"/>
      <c r="AM109" s="193"/>
      <c r="AN109" s="193"/>
      <c r="AO109" s="193"/>
      <c r="AP109" s="193"/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  <c r="BN109" s="193"/>
      <c r="BO109" s="193"/>
      <c r="BP109" s="193"/>
      <c r="BQ109" s="194"/>
      <c r="CB109" s="1" t="s">
        <v>147</v>
      </c>
    </row>
    <row r="110" spans="1:80" ht="12.75" customHeight="1" x14ac:dyDescent="0.2">
      <c r="A110" s="39"/>
      <c r="B110" s="39"/>
      <c r="C110" s="187" t="s">
        <v>148</v>
      </c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/>
      <c r="AE110" s="193"/>
      <c r="AF110" s="193"/>
      <c r="AG110" s="193"/>
      <c r="AH110" s="193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93"/>
      <c r="AZ110" s="193"/>
      <c r="BA110" s="193"/>
      <c r="BB110" s="193"/>
      <c r="BC110" s="193"/>
      <c r="BD110" s="193"/>
      <c r="BE110" s="193"/>
      <c r="BF110" s="193"/>
      <c r="BG110" s="193"/>
      <c r="BH110" s="193"/>
      <c r="BI110" s="193"/>
      <c r="BJ110" s="193"/>
      <c r="BK110" s="193"/>
      <c r="BL110" s="193"/>
      <c r="BM110" s="193"/>
      <c r="BN110" s="193"/>
      <c r="BO110" s="193"/>
      <c r="BP110" s="193"/>
      <c r="BQ110" s="194"/>
      <c r="CB110" s="1" t="s">
        <v>149</v>
      </c>
    </row>
    <row r="111" spans="1:80" ht="25.5" customHeight="1" x14ac:dyDescent="0.2">
      <c r="A111" s="39"/>
      <c r="B111" s="39"/>
      <c r="C111" s="187" t="s">
        <v>117</v>
      </c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9"/>
      <c r="AA111" s="199">
        <v>0</v>
      </c>
      <c r="AB111" s="199"/>
      <c r="AC111" s="199"/>
      <c r="AD111" s="199"/>
      <c r="AE111" s="199"/>
      <c r="AF111" s="199">
        <v>0</v>
      </c>
      <c r="AG111" s="199"/>
      <c r="AH111" s="199"/>
      <c r="AI111" s="199"/>
      <c r="AJ111" s="199"/>
      <c r="AK111" s="199">
        <v>0</v>
      </c>
      <c r="AL111" s="199"/>
      <c r="AM111" s="199"/>
      <c r="AN111" s="199"/>
      <c r="AO111" s="199"/>
      <c r="AP111" s="199">
        <v>1902171</v>
      </c>
      <c r="AQ111" s="199"/>
      <c r="AR111" s="199"/>
      <c r="AS111" s="199"/>
      <c r="AT111" s="199"/>
      <c r="AU111" s="199">
        <v>0</v>
      </c>
      <c r="AV111" s="199"/>
      <c r="AW111" s="199"/>
      <c r="AX111" s="199"/>
      <c r="AY111" s="199"/>
      <c r="AZ111" s="199">
        <f>AP111+AU111</f>
        <v>1902171</v>
      </c>
      <c r="BA111" s="199"/>
      <c r="BB111" s="199"/>
      <c r="BC111" s="199"/>
      <c r="BD111" s="199">
        <f>IF(AA111=0,0,AP111/AA111*100-100)</f>
        <v>0</v>
      </c>
      <c r="BE111" s="199"/>
      <c r="BF111" s="199"/>
      <c r="BG111" s="199"/>
      <c r="BH111" s="199"/>
      <c r="BI111" s="199">
        <f>IF(AF111=0,0,AU111/AF111*100-100)</f>
        <v>0</v>
      </c>
      <c r="BJ111" s="199"/>
      <c r="BK111" s="199"/>
      <c r="BL111" s="199"/>
      <c r="BM111" s="199"/>
      <c r="BN111" s="199">
        <f>IF(AK111=0,0,AZ111/AK111*100-100)</f>
        <v>0</v>
      </c>
      <c r="BO111" s="199"/>
      <c r="BP111" s="199"/>
      <c r="BQ111" s="199"/>
    </row>
    <row r="112" spans="1:80" ht="25.5" customHeight="1" x14ac:dyDescent="0.2">
      <c r="A112" s="39"/>
      <c r="B112" s="39"/>
      <c r="C112" s="187" t="s">
        <v>118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9"/>
      <c r="AA112" s="199">
        <v>0</v>
      </c>
      <c r="AB112" s="199"/>
      <c r="AC112" s="199"/>
      <c r="AD112" s="199"/>
      <c r="AE112" s="199"/>
      <c r="AF112" s="199">
        <v>0</v>
      </c>
      <c r="AG112" s="199"/>
      <c r="AH112" s="199"/>
      <c r="AI112" s="199"/>
      <c r="AJ112" s="199"/>
      <c r="AK112" s="199">
        <v>0</v>
      </c>
      <c r="AL112" s="199"/>
      <c r="AM112" s="199"/>
      <c r="AN112" s="199"/>
      <c r="AO112" s="199"/>
      <c r="AP112" s="199">
        <v>6841842</v>
      </c>
      <c r="AQ112" s="199"/>
      <c r="AR112" s="199"/>
      <c r="AS112" s="199"/>
      <c r="AT112" s="199"/>
      <c r="AU112" s="199">
        <v>0</v>
      </c>
      <c r="AV112" s="199"/>
      <c r="AW112" s="199"/>
      <c r="AX112" s="199"/>
      <c r="AY112" s="199"/>
      <c r="AZ112" s="199">
        <f>AP112+AU112</f>
        <v>6841842</v>
      </c>
      <c r="BA112" s="199"/>
      <c r="BB112" s="199"/>
      <c r="BC112" s="199"/>
      <c r="BD112" s="199">
        <f>IF(AA112=0,0,AP112/AA112*100-100)</f>
        <v>0</v>
      </c>
      <c r="BE112" s="199"/>
      <c r="BF112" s="199"/>
      <c r="BG112" s="199"/>
      <c r="BH112" s="199"/>
      <c r="BI112" s="199">
        <f>IF(AF112=0,0,AU112/AF112*100-100)</f>
        <v>0</v>
      </c>
      <c r="BJ112" s="199"/>
      <c r="BK112" s="199"/>
      <c r="BL112" s="199"/>
      <c r="BM112" s="199"/>
      <c r="BN112" s="199">
        <f>IF(AK112=0,0,AZ112/AK112*100-100)</f>
        <v>0</v>
      </c>
      <c r="BO112" s="199"/>
      <c r="BP112" s="199"/>
      <c r="BQ112" s="199"/>
    </row>
    <row r="113" spans="1:80" ht="12.75" customHeight="1" x14ac:dyDescent="0.2">
      <c r="A113" s="39"/>
      <c r="B113" s="39"/>
      <c r="C113" s="187" t="s">
        <v>151</v>
      </c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  <c r="W113" s="193"/>
      <c r="X113" s="193"/>
      <c r="Y113" s="193"/>
      <c r="Z113" s="193"/>
      <c r="AA113" s="193"/>
      <c r="AB113" s="193"/>
      <c r="AC113" s="193"/>
      <c r="AD113" s="193"/>
      <c r="AE113" s="193"/>
      <c r="AF113" s="193"/>
      <c r="AG113" s="193"/>
      <c r="AH113" s="193"/>
      <c r="AI113" s="193"/>
      <c r="AJ113" s="193"/>
      <c r="AK113" s="193"/>
      <c r="AL113" s="193"/>
      <c r="AM113" s="193"/>
      <c r="AN113" s="193"/>
      <c r="AO113" s="193"/>
      <c r="AP113" s="193"/>
      <c r="AQ113" s="193"/>
      <c r="AR113" s="193"/>
      <c r="AS113" s="193"/>
      <c r="AT113" s="193"/>
      <c r="AU113" s="193"/>
      <c r="AV113" s="193"/>
      <c r="AW113" s="193"/>
      <c r="AX113" s="193"/>
      <c r="AY113" s="193"/>
      <c r="AZ113" s="193"/>
      <c r="BA113" s="193"/>
      <c r="BB113" s="193"/>
      <c r="BC113" s="193"/>
      <c r="BD113" s="193"/>
      <c r="BE113" s="193"/>
      <c r="BF113" s="193"/>
      <c r="BG113" s="193"/>
      <c r="BH113" s="193"/>
      <c r="BI113" s="193"/>
      <c r="BJ113" s="193"/>
      <c r="BK113" s="193"/>
      <c r="BL113" s="193"/>
      <c r="BM113" s="193"/>
      <c r="BN113" s="193"/>
      <c r="BO113" s="193"/>
      <c r="BP113" s="193"/>
      <c r="BQ113" s="194"/>
      <c r="CB113" s="1" t="s">
        <v>150</v>
      </c>
    </row>
    <row r="114" spans="1:80" ht="12.75" customHeight="1" x14ac:dyDescent="0.2">
      <c r="A114" s="39"/>
      <c r="B114" s="39"/>
      <c r="C114" s="187" t="s">
        <v>151</v>
      </c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  <c r="AA114" s="193"/>
      <c r="AB114" s="193"/>
      <c r="AC114" s="193"/>
      <c r="AD114" s="193"/>
      <c r="AE114" s="193"/>
      <c r="AF114" s="193"/>
      <c r="AG114" s="193"/>
      <c r="AH114" s="193"/>
      <c r="AI114" s="193"/>
      <c r="AJ114" s="193"/>
      <c r="AK114" s="193"/>
      <c r="AL114" s="193"/>
      <c r="AM114" s="193"/>
      <c r="AN114" s="193"/>
      <c r="AO114" s="193"/>
      <c r="AP114" s="193"/>
      <c r="AQ114" s="193"/>
      <c r="AR114" s="193"/>
      <c r="AS114" s="193"/>
      <c r="AT114" s="193"/>
      <c r="AU114" s="193"/>
      <c r="AV114" s="193"/>
      <c r="AW114" s="193"/>
      <c r="AX114" s="193"/>
      <c r="AY114" s="193"/>
      <c r="AZ114" s="193"/>
      <c r="BA114" s="193"/>
      <c r="BB114" s="193"/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193"/>
      <c r="BN114" s="193"/>
      <c r="BO114" s="193"/>
      <c r="BP114" s="193"/>
      <c r="BQ114" s="194"/>
      <c r="CB114" s="1" t="s">
        <v>152</v>
      </c>
    </row>
    <row r="115" spans="1:80" s="171" customFormat="1" ht="15" customHeight="1" x14ac:dyDescent="0.2">
      <c r="A115" s="119"/>
      <c r="B115" s="119"/>
      <c r="C115" s="184" t="s">
        <v>119</v>
      </c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1"/>
      <c r="AA115" s="198"/>
      <c r="AB115" s="198"/>
      <c r="AC115" s="198"/>
      <c r="AD115" s="198"/>
      <c r="AE115" s="198"/>
      <c r="AF115" s="198"/>
      <c r="AG115" s="198"/>
      <c r="AH115" s="198"/>
      <c r="AI115" s="198"/>
      <c r="AJ115" s="198"/>
      <c r="AK115" s="198"/>
      <c r="AL115" s="198"/>
      <c r="AM115" s="198"/>
      <c r="AN115" s="198"/>
      <c r="AO115" s="198"/>
      <c r="AP115" s="198"/>
      <c r="AQ115" s="198"/>
      <c r="AR115" s="198"/>
      <c r="AS115" s="198"/>
      <c r="AT115" s="198"/>
      <c r="AU115" s="198"/>
      <c r="AV115" s="198"/>
      <c r="AW115" s="198"/>
      <c r="AX115" s="198"/>
      <c r="AY115" s="198"/>
      <c r="AZ115" s="198"/>
      <c r="BA115" s="198"/>
      <c r="BB115" s="198"/>
      <c r="BC115" s="198"/>
      <c r="BD115" s="198"/>
      <c r="BE115" s="198"/>
      <c r="BF115" s="198"/>
      <c r="BG115" s="198"/>
      <c r="BH115" s="198"/>
      <c r="BI115" s="198"/>
      <c r="BJ115" s="198"/>
      <c r="BK115" s="198"/>
      <c r="BL115" s="198"/>
      <c r="BM115" s="198"/>
      <c r="BN115" s="198"/>
      <c r="BO115" s="198"/>
      <c r="BP115" s="198"/>
      <c r="BQ115" s="198"/>
    </row>
    <row r="116" spans="1:80" ht="25.5" customHeight="1" x14ac:dyDescent="0.2">
      <c r="A116" s="39"/>
      <c r="B116" s="39"/>
      <c r="C116" s="187" t="s">
        <v>153</v>
      </c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9"/>
      <c r="AA116" s="199">
        <v>15</v>
      </c>
      <c r="AB116" s="199"/>
      <c r="AC116" s="199"/>
      <c r="AD116" s="199"/>
      <c r="AE116" s="199"/>
      <c r="AF116" s="199">
        <v>0</v>
      </c>
      <c r="AG116" s="199"/>
      <c r="AH116" s="199"/>
      <c r="AI116" s="199"/>
      <c r="AJ116" s="199"/>
      <c r="AK116" s="199">
        <v>15</v>
      </c>
      <c r="AL116" s="199"/>
      <c r="AM116" s="199"/>
      <c r="AN116" s="199"/>
      <c r="AO116" s="199"/>
      <c r="AP116" s="199">
        <v>0</v>
      </c>
      <c r="AQ116" s="199"/>
      <c r="AR116" s="199"/>
      <c r="AS116" s="199"/>
      <c r="AT116" s="199"/>
      <c r="AU116" s="199">
        <v>0</v>
      </c>
      <c r="AV116" s="199"/>
      <c r="AW116" s="199"/>
      <c r="AX116" s="199"/>
      <c r="AY116" s="199"/>
      <c r="AZ116" s="199">
        <f>AP116+AU116</f>
        <v>0</v>
      </c>
      <c r="BA116" s="199"/>
      <c r="BB116" s="199"/>
      <c r="BC116" s="199"/>
      <c r="BD116" s="199">
        <f>IF(AA116=0,0,AP116/AA116*100-100)</f>
        <v>-100</v>
      </c>
      <c r="BE116" s="199"/>
      <c r="BF116" s="199"/>
      <c r="BG116" s="199"/>
      <c r="BH116" s="199"/>
      <c r="BI116" s="199">
        <f>IF(AF116=0,0,AU116/AF116*100-100)</f>
        <v>0</v>
      </c>
      <c r="BJ116" s="199"/>
      <c r="BK116" s="199"/>
      <c r="BL116" s="199"/>
      <c r="BM116" s="199"/>
      <c r="BN116" s="199">
        <f>IF(AK116=0,0,AZ116/AK116*100-100)</f>
        <v>-100</v>
      </c>
      <c r="BO116" s="199"/>
      <c r="BP116" s="199"/>
      <c r="BQ116" s="199"/>
    </row>
    <row r="117" spans="1:80" ht="25.5" customHeight="1" x14ac:dyDescent="0.2">
      <c r="A117" s="39"/>
      <c r="B117" s="39"/>
      <c r="C117" s="187" t="s">
        <v>154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9"/>
      <c r="AA117" s="199">
        <v>20</v>
      </c>
      <c r="AB117" s="199"/>
      <c r="AC117" s="199"/>
      <c r="AD117" s="199"/>
      <c r="AE117" s="199"/>
      <c r="AF117" s="199">
        <v>0</v>
      </c>
      <c r="AG117" s="199"/>
      <c r="AH117" s="199"/>
      <c r="AI117" s="199"/>
      <c r="AJ117" s="199"/>
      <c r="AK117" s="199">
        <v>20</v>
      </c>
      <c r="AL117" s="199"/>
      <c r="AM117" s="199"/>
      <c r="AN117" s="199"/>
      <c r="AO117" s="199"/>
      <c r="AP117" s="199">
        <v>0</v>
      </c>
      <c r="AQ117" s="199"/>
      <c r="AR117" s="199"/>
      <c r="AS117" s="199"/>
      <c r="AT117" s="199"/>
      <c r="AU117" s="199">
        <v>0</v>
      </c>
      <c r="AV117" s="199"/>
      <c r="AW117" s="199"/>
      <c r="AX117" s="199"/>
      <c r="AY117" s="199"/>
      <c r="AZ117" s="199">
        <f>AP117+AU117</f>
        <v>0</v>
      </c>
      <c r="BA117" s="199"/>
      <c r="BB117" s="199"/>
      <c r="BC117" s="199"/>
      <c r="BD117" s="199">
        <f>IF(AA117=0,0,AP117/AA117*100-100)</f>
        <v>-100</v>
      </c>
      <c r="BE117" s="199"/>
      <c r="BF117" s="199"/>
      <c r="BG117" s="199"/>
      <c r="BH117" s="199"/>
      <c r="BI117" s="199">
        <f>IF(AF117=0,0,AU117/AF117*100-100)</f>
        <v>0</v>
      </c>
      <c r="BJ117" s="199"/>
      <c r="BK117" s="199"/>
      <c r="BL117" s="199"/>
      <c r="BM117" s="199"/>
      <c r="BN117" s="199">
        <f>IF(AK117=0,0,AZ117/AK117*100-100)</f>
        <v>-100</v>
      </c>
      <c r="BO117" s="199"/>
      <c r="BP117" s="199"/>
      <c r="BQ117" s="199"/>
    </row>
    <row r="118" spans="1:80" ht="12.75" customHeight="1" x14ac:dyDescent="0.2">
      <c r="A118" s="39"/>
      <c r="B118" s="39"/>
      <c r="C118" s="187" t="s">
        <v>156</v>
      </c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3"/>
      <c r="X118" s="193"/>
      <c r="Y118" s="193"/>
      <c r="Z118" s="193"/>
      <c r="AA118" s="193"/>
      <c r="AB118" s="193"/>
      <c r="AC118" s="193"/>
      <c r="AD118" s="193"/>
      <c r="AE118" s="193"/>
      <c r="AF118" s="193"/>
      <c r="AG118" s="193"/>
      <c r="AH118" s="193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3"/>
      <c r="AZ118" s="193"/>
      <c r="BA118" s="193"/>
      <c r="BB118" s="193"/>
      <c r="BC118" s="193"/>
      <c r="BD118" s="193"/>
      <c r="BE118" s="193"/>
      <c r="BF118" s="193"/>
      <c r="BG118" s="193"/>
      <c r="BH118" s="193"/>
      <c r="BI118" s="193"/>
      <c r="BJ118" s="193"/>
      <c r="BK118" s="193"/>
      <c r="BL118" s="193"/>
      <c r="BM118" s="193"/>
      <c r="BN118" s="193"/>
      <c r="BO118" s="193"/>
      <c r="BP118" s="193"/>
      <c r="BQ118" s="194"/>
      <c r="CB118" s="1" t="s">
        <v>155</v>
      </c>
    </row>
    <row r="119" spans="1:80" ht="12.75" customHeight="1" x14ac:dyDescent="0.2">
      <c r="A119" s="39"/>
      <c r="B119" s="39"/>
      <c r="C119" s="187" t="s">
        <v>156</v>
      </c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  <c r="V119" s="193"/>
      <c r="W119" s="193"/>
      <c r="X119" s="193"/>
      <c r="Y119" s="193"/>
      <c r="Z119" s="193"/>
      <c r="AA119" s="193"/>
      <c r="AB119" s="193"/>
      <c r="AC119" s="193"/>
      <c r="AD119" s="193"/>
      <c r="AE119" s="193"/>
      <c r="AF119" s="193"/>
      <c r="AG119" s="193"/>
      <c r="AH119" s="193"/>
      <c r="AI119" s="193"/>
      <c r="AJ119" s="193"/>
      <c r="AK119" s="193"/>
      <c r="AL119" s="193"/>
      <c r="AM119" s="193"/>
      <c r="AN119" s="193"/>
      <c r="AO119" s="193"/>
      <c r="AP119" s="193"/>
      <c r="AQ119" s="193"/>
      <c r="AR119" s="193"/>
      <c r="AS119" s="193"/>
      <c r="AT119" s="193"/>
      <c r="AU119" s="193"/>
      <c r="AV119" s="193"/>
      <c r="AW119" s="193"/>
      <c r="AX119" s="193"/>
      <c r="AY119" s="193"/>
      <c r="AZ119" s="193"/>
      <c r="BA119" s="193"/>
      <c r="BB119" s="193"/>
      <c r="BC119" s="193"/>
      <c r="BD119" s="193"/>
      <c r="BE119" s="193"/>
      <c r="BF119" s="193"/>
      <c r="BG119" s="193"/>
      <c r="BH119" s="193"/>
      <c r="BI119" s="193"/>
      <c r="BJ119" s="193"/>
      <c r="BK119" s="193"/>
      <c r="BL119" s="193"/>
      <c r="BM119" s="193"/>
      <c r="BN119" s="193"/>
      <c r="BO119" s="193"/>
      <c r="BP119" s="193"/>
      <c r="BQ119" s="194"/>
      <c r="CB119" s="1" t="s">
        <v>157</v>
      </c>
    </row>
    <row r="120" spans="1:80" ht="25.5" customHeight="1" x14ac:dyDescent="0.2">
      <c r="A120" s="39"/>
      <c r="B120" s="39"/>
      <c r="C120" s="187" t="s">
        <v>158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9"/>
      <c r="AA120" s="199">
        <v>6</v>
      </c>
      <c r="AB120" s="199"/>
      <c r="AC120" s="199"/>
      <c r="AD120" s="199"/>
      <c r="AE120" s="199"/>
      <c r="AF120" s="199">
        <v>0</v>
      </c>
      <c r="AG120" s="199"/>
      <c r="AH120" s="199"/>
      <c r="AI120" s="199"/>
      <c r="AJ120" s="199"/>
      <c r="AK120" s="199">
        <v>6</v>
      </c>
      <c r="AL120" s="199"/>
      <c r="AM120" s="199"/>
      <c r="AN120" s="199"/>
      <c r="AO120" s="199"/>
      <c r="AP120" s="199">
        <v>0</v>
      </c>
      <c r="AQ120" s="199"/>
      <c r="AR120" s="199"/>
      <c r="AS120" s="199"/>
      <c r="AT120" s="199"/>
      <c r="AU120" s="199">
        <v>0</v>
      </c>
      <c r="AV120" s="199"/>
      <c r="AW120" s="199"/>
      <c r="AX120" s="199"/>
      <c r="AY120" s="199"/>
      <c r="AZ120" s="199">
        <f>AP120+AU120</f>
        <v>0</v>
      </c>
      <c r="BA120" s="199"/>
      <c r="BB120" s="199"/>
      <c r="BC120" s="199"/>
      <c r="BD120" s="199">
        <f>IF(AA120=0,0,AP120/AA120*100-100)</f>
        <v>-100</v>
      </c>
      <c r="BE120" s="199"/>
      <c r="BF120" s="199"/>
      <c r="BG120" s="199"/>
      <c r="BH120" s="199"/>
      <c r="BI120" s="199">
        <f>IF(AF120=0,0,AU120/AF120*100-100)</f>
        <v>0</v>
      </c>
      <c r="BJ120" s="199"/>
      <c r="BK120" s="199"/>
      <c r="BL120" s="199"/>
      <c r="BM120" s="199"/>
      <c r="BN120" s="199">
        <f>IF(AK120=0,0,AZ120/AK120*100-100)</f>
        <v>-100</v>
      </c>
      <c r="BO120" s="199"/>
      <c r="BP120" s="199"/>
      <c r="BQ120" s="199"/>
    </row>
    <row r="121" spans="1:80" ht="25.5" customHeight="1" x14ac:dyDescent="0.2">
      <c r="A121" s="39"/>
      <c r="B121" s="39"/>
      <c r="C121" s="187" t="s">
        <v>159</v>
      </c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9"/>
      <c r="AA121" s="199">
        <v>2</v>
      </c>
      <c r="AB121" s="199"/>
      <c r="AC121" s="199"/>
      <c r="AD121" s="199"/>
      <c r="AE121" s="199"/>
      <c r="AF121" s="199">
        <v>0</v>
      </c>
      <c r="AG121" s="199"/>
      <c r="AH121" s="199"/>
      <c r="AI121" s="199"/>
      <c r="AJ121" s="199"/>
      <c r="AK121" s="199">
        <v>2</v>
      </c>
      <c r="AL121" s="199"/>
      <c r="AM121" s="199"/>
      <c r="AN121" s="199"/>
      <c r="AO121" s="199"/>
      <c r="AP121" s="199">
        <v>0</v>
      </c>
      <c r="AQ121" s="199"/>
      <c r="AR121" s="199"/>
      <c r="AS121" s="199"/>
      <c r="AT121" s="199"/>
      <c r="AU121" s="199">
        <v>0</v>
      </c>
      <c r="AV121" s="199"/>
      <c r="AW121" s="199"/>
      <c r="AX121" s="199"/>
      <c r="AY121" s="199"/>
      <c r="AZ121" s="199">
        <f>AP121+AU121</f>
        <v>0</v>
      </c>
      <c r="BA121" s="199"/>
      <c r="BB121" s="199"/>
      <c r="BC121" s="199"/>
      <c r="BD121" s="199">
        <f>IF(AA121=0,0,AP121/AA121*100-100)</f>
        <v>-100</v>
      </c>
      <c r="BE121" s="199"/>
      <c r="BF121" s="199"/>
      <c r="BG121" s="199"/>
      <c r="BH121" s="199"/>
      <c r="BI121" s="199">
        <f>IF(AF121=0,0,AU121/AF121*100-100)</f>
        <v>0</v>
      </c>
      <c r="BJ121" s="199"/>
      <c r="BK121" s="199"/>
      <c r="BL121" s="199"/>
      <c r="BM121" s="199"/>
      <c r="BN121" s="199">
        <f>IF(AK121=0,0,AZ121/AK121*100-100)</f>
        <v>-100</v>
      </c>
      <c r="BO121" s="199"/>
      <c r="BP121" s="199"/>
      <c r="BQ121" s="199"/>
    </row>
    <row r="122" spans="1:80" ht="12.75" customHeight="1" x14ac:dyDescent="0.2">
      <c r="A122" s="39"/>
      <c r="B122" s="39"/>
      <c r="C122" s="187" t="s">
        <v>156</v>
      </c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93"/>
      <c r="AS122" s="193"/>
      <c r="AT122" s="193"/>
      <c r="AU122" s="193"/>
      <c r="AV122" s="193"/>
      <c r="AW122" s="193"/>
      <c r="AX122" s="193"/>
      <c r="AY122" s="193"/>
      <c r="AZ122" s="193"/>
      <c r="BA122" s="193"/>
      <c r="BB122" s="193"/>
      <c r="BC122" s="193"/>
      <c r="BD122" s="193"/>
      <c r="BE122" s="193"/>
      <c r="BF122" s="193"/>
      <c r="BG122" s="193"/>
      <c r="BH122" s="193"/>
      <c r="BI122" s="193"/>
      <c r="BJ122" s="193"/>
      <c r="BK122" s="193"/>
      <c r="BL122" s="193"/>
      <c r="BM122" s="193"/>
      <c r="BN122" s="193"/>
      <c r="BO122" s="193"/>
      <c r="BP122" s="193"/>
      <c r="BQ122" s="194"/>
      <c r="CB122" s="1" t="s">
        <v>160</v>
      </c>
    </row>
    <row r="123" spans="1:80" ht="12.75" customHeight="1" x14ac:dyDescent="0.2">
      <c r="A123" s="39"/>
      <c r="B123" s="39"/>
      <c r="C123" s="187" t="s">
        <v>156</v>
      </c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  <c r="BB123" s="193"/>
      <c r="BC123" s="193"/>
      <c r="BD123" s="193"/>
      <c r="BE123" s="193"/>
      <c r="BF123" s="193"/>
      <c r="BG123" s="193"/>
      <c r="BH123" s="193"/>
      <c r="BI123" s="193"/>
      <c r="BJ123" s="193"/>
      <c r="BK123" s="193"/>
      <c r="BL123" s="193"/>
      <c r="BM123" s="193"/>
      <c r="BN123" s="193"/>
      <c r="BO123" s="193"/>
      <c r="BP123" s="193"/>
      <c r="BQ123" s="194"/>
      <c r="CB123" s="1" t="s">
        <v>161</v>
      </c>
    </row>
    <row r="124" spans="1:80" ht="25.5" customHeight="1" x14ac:dyDescent="0.2">
      <c r="A124" s="39"/>
      <c r="B124" s="39"/>
      <c r="C124" s="187" t="s">
        <v>120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9"/>
      <c r="AA124" s="199">
        <v>228</v>
      </c>
      <c r="AB124" s="199"/>
      <c r="AC124" s="199"/>
      <c r="AD124" s="199"/>
      <c r="AE124" s="199"/>
      <c r="AF124" s="199">
        <v>0</v>
      </c>
      <c r="AG124" s="199"/>
      <c r="AH124" s="199"/>
      <c r="AI124" s="199"/>
      <c r="AJ124" s="199"/>
      <c r="AK124" s="199">
        <v>228</v>
      </c>
      <c r="AL124" s="199"/>
      <c r="AM124" s="199"/>
      <c r="AN124" s="199"/>
      <c r="AO124" s="199"/>
      <c r="AP124" s="199">
        <v>485</v>
      </c>
      <c r="AQ124" s="199"/>
      <c r="AR124" s="199"/>
      <c r="AS124" s="199"/>
      <c r="AT124" s="199"/>
      <c r="AU124" s="199">
        <v>0</v>
      </c>
      <c r="AV124" s="199"/>
      <c r="AW124" s="199"/>
      <c r="AX124" s="199"/>
      <c r="AY124" s="199"/>
      <c r="AZ124" s="199">
        <f>AP124+AU124</f>
        <v>485</v>
      </c>
      <c r="BA124" s="199"/>
      <c r="BB124" s="199"/>
      <c r="BC124" s="199"/>
      <c r="BD124" s="199">
        <f>IF(AA124=0,0,AP124/AA124*100-100)</f>
        <v>112.71929824561403</v>
      </c>
      <c r="BE124" s="199"/>
      <c r="BF124" s="199"/>
      <c r="BG124" s="199"/>
      <c r="BH124" s="199"/>
      <c r="BI124" s="199">
        <f>IF(AF124=0,0,AU124/AF124*100-100)</f>
        <v>0</v>
      </c>
      <c r="BJ124" s="199"/>
      <c r="BK124" s="199"/>
      <c r="BL124" s="199"/>
      <c r="BM124" s="199"/>
      <c r="BN124" s="199">
        <f>IF(AK124=0,0,AZ124/AK124*100-100)</f>
        <v>112.71929824561403</v>
      </c>
      <c r="BO124" s="199"/>
      <c r="BP124" s="199"/>
      <c r="BQ124" s="199"/>
    </row>
    <row r="125" spans="1:80" ht="25.5" customHeight="1" x14ac:dyDescent="0.2">
      <c r="A125" s="39"/>
      <c r="B125" s="39"/>
      <c r="C125" s="187" t="s">
        <v>121</v>
      </c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9"/>
      <c r="AA125" s="199">
        <v>473</v>
      </c>
      <c r="AB125" s="199"/>
      <c r="AC125" s="199"/>
      <c r="AD125" s="199"/>
      <c r="AE125" s="199"/>
      <c r="AF125" s="199">
        <v>0</v>
      </c>
      <c r="AG125" s="199"/>
      <c r="AH125" s="199"/>
      <c r="AI125" s="199"/>
      <c r="AJ125" s="199"/>
      <c r="AK125" s="199">
        <v>473</v>
      </c>
      <c r="AL125" s="199"/>
      <c r="AM125" s="199"/>
      <c r="AN125" s="199"/>
      <c r="AO125" s="199"/>
      <c r="AP125" s="199">
        <v>833</v>
      </c>
      <c r="AQ125" s="199"/>
      <c r="AR125" s="199"/>
      <c r="AS125" s="199"/>
      <c r="AT125" s="199"/>
      <c r="AU125" s="199">
        <v>0</v>
      </c>
      <c r="AV125" s="199"/>
      <c r="AW125" s="199"/>
      <c r="AX125" s="199"/>
      <c r="AY125" s="199"/>
      <c r="AZ125" s="199">
        <f>AP125+AU125</f>
        <v>833</v>
      </c>
      <c r="BA125" s="199"/>
      <c r="BB125" s="199"/>
      <c r="BC125" s="199"/>
      <c r="BD125" s="199">
        <f>IF(AA125=0,0,AP125/AA125*100-100)</f>
        <v>76.109936575052842</v>
      </c>
      <c r="BE125" s="199"/>
      <c r="BF125" s="199"/>
      <c r="BG125" s="199"/>
      <c r="BH125" s="199"/>
      <c r="BI125" s="199">
        <f>IF(AF125=0,0,AU125/AF125*100-100)</f>
        <v>0</v>
      </c>
      <c r="BJ125" s="199"/>
      <c r="BK125" s="199"/>
      <c r="BL125" s="199"/>
      <c r="BM125" s="199"/>
      <c r="BN125" s="199">
        <f>IF(AK125=0,0,AZ125/AK125*100-100)</f>
        <v>76.109936575052842</v>
      </c>
      <c r="BO125" s="199"/>
      <c r="BP125" s="199"/>
      <c r="BQ125" s="199"/>
    </row>
    <row r="126" spans="1:80" ht="12.75" customHeight="1" x14ac:dyDescent="0.2">
      <c r="A126" s="39"/>
      <c r="B126" s="39"/>
      <c r="C126" s="187" t="s">
        <v>148</v>
      </c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193"/>
      <c r="AO126" s="193"/>
      <c r="AP126" s="193"/>
      <c r="AQ126" s="193"/>
      <c r="AR126" s="193"/>
      <c r="AS126" s="193"/>
      <c r="AT126" s="193"/>
      <c r="AU126" s="193"/>
      <c r="AV126" s="193"/>
      <c r="AW126" s="193"/>
      <c r="AX126" s="193"/>
      <c r="AY126" s="193"/>
      <c r="AZ126" s="193"/>
      <c r="BA126" s="193"/>
      <c r="BB126" s="193"/>
      <c r="BC126" s="193"/>
      <c r="BD126" s="193"/>
      <c r="BE126" s="193"/>
      <c r="BF126" s="193"/>
      <c r="BG126" s="193"/>
      <c r="BH126" s="193"/>
      <c r="BI126" s="193"/>
      <c r="BJ126" s="193"/>
      <c r="BK126" s="193"/>
      <c r="BL126" s="193"/>
      <c r="BM126" s="193"/>
      <c r="BN126" s="193"/>
      <c r="BO126" s="193"/>
      <c r="BP126" s="193"/>
      <c r="BQ126" s="194"/>
      <c r="CB126" s="1" t="s">
        <v>162</v>
      </c>
    </row>
    <row r="127" spans="1:80" ht="12.75" customHeight="1" x14ac:dyDescent="0.2">
      <c r="A127" s="39"/>
      <c r="B127" s="39"/>
      <c r="C127" s="187" t="s">
        <v>148</v>
      </c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  <c r="AF127" s="193"/>
      <c r="AG127" s="193"/>
      <c r="AH127" s="193"/>
      <c r="AI127" s="193"/>
      <c r="AJ127" s="193"/>
      <c r="AK127" s="193"/>
      <c r="AL127" s="193"/>
      <c r="AM127" s="193"/>
      <c r="AN127" s="193"/>
      <c r="AO127" s="193"/>
      <c r="AP127" s="193"/>
      <c r="AQ127" s="193"/>
      <c r="AR127" s="193"/>
      <c r="AS127" s="193"/>
      <c r="AT127" s="193"/>
      <c r="AU127" s="193"/>
      <c r="AV127" s="193"/>
      <c r="AW127" s="193"/>
      <c r="AX127" s="193"/>
      <c r="AY127" s="193"/>
      <c r="AZ127" s="193"/>
      <c r="BA127" s="193"/>
      <c r="BB127" s="193"/>
      <c r="BC127" s="193"/>
      <c r="BD127" s="193"/>
      <c r="BE127" s="193"/>
      <c r="BF127" s="193"/>
      <c r="BG127" s="193"/>
      <c r="BH127" s="193"/>
      <c r="BI127" s="193"/>
      <c r="BJ127" s="193"/>
      <c r="BK127" s="193"/>
      <c r="BL127" s="193"/>
      <c r="BM127" s="193"/>
      <c r="BN127" s="193"/>
      <c r="BO127" s="193"/>
      <c r="BP127" s="193"/>
      <c r="BQ127" s="194"/>
      <c r="CB127" s="1" t="s">
        <v>163</v>
      </c>
    </row>
    <row r="128" spans="1:80" ht="25.5" customHeight="1" x14ac:dyDescent="0.2">
      <c r="A128" s="39"/>
      <c r="B128" s="39"/>
      <c r="C128" s="187" t="s">
        <v>124</v>
      </c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9"/>
      <c r="AA128" s="199">
        <v>0</v>
      </c>
      <c r="AB128" s="199"/>
      <c r="AC128" s="199"/>
      <c r="AD128" s="199"/>
      <c r="AE128" s="199"/>
      <c r="AF128" s="199">
        <v>0</v>
      </c>
      <c r="AG128" s="199"/>
      <c r="AH128" s="199"/>
      <c r="AI128" s="199"/>
      <c r="AJ128" s="199"/>
      <c r="AK128" s="199">
        <v>0</v>
      </c>
      <c r="AL128" s="199"/>
      <c r="AM128" s="199"/>
      <c r="AN128" s="199"/>
      <c r="AO128" s="199"/>
      <c r="AP128" s="199">
        <v>191</v>
      </c>
      <c r="AQ128" s="199"/>
      <c r="AR128" s="199"/>
      <c r="AS128" s="199"/>
      <c r="AT128" s="199"/>
      <c r="AU128" s="199">
        <v>0</v>
      </c>
      <c r="AV128" s="199"/>
      <c r="AW128" s="199"/>
      <c r="AX128" s="199"/>
      <c r="AY128" s="199"/>
      <c r="AZ128" s="199">
        <f>AP128+AU128</f>
        <v>191</v>
      </c>
      <c r="BA128" s="199"/>
      <c r="BB128" s="199"/>
      <c r="BC128" s="199"/>
      <c r="BD128" s="199">
        <f>IF(AA128=0,0,AP128/AA128*100-100)</f>
        <v>0</v>
      </c>
      <c r="BE128" s="199"/>
      <c r="BF128" s="199"/>
      <c r="BG128" s="199"/>
      <c r="BH128" s="199"/>
      <c r="BI128" s="199">
        <f>IF(AF128=0,0,AU128/AF128*100-100)</f>
        <v>0</v>
      </c>
      <c r="BJ128" s="199"/>
      <c r="BK128" s="199"/>
      <c r="BL128" s="199"/>
      <c r="BM128" s="199"/>
      <c r="BN128" s="199">
        <f>IF(AK128=0,0,AZ128/AK128*100-100)</f>
        <v>0</v>
      </c>
      <c r="BO128" s="199"/>
      <c r="BP128" s="199"/>
      <c r="BQ128" s="199"/>
    </row>
    <row r="129" spans="1:80" ht="25.5" customHeight="1" x14ac:dyDescent="0.2">
      <c r="A129" s="39"/>
      <c r="B129" s="39"/>
      <c r="C129" s="187" t="s">
        <v>125</v>
      </c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9"/>
      <c r="AA129" s="199">
        <v>0</v>
      </c>
      <c r="AB129" s="199"/>
      <c r="AC129" s="199"/>
      <c r="AD129" s="199"/>
      <c r="AE129" s="199"/>
      <c r="AF129" s="199">
        <v>0</v>
      </c>
      <c r="AG129" s="199"/>
      <c r="AH129" s="199"/>
      <c r="AI129" s="199"/>
      <c r="AJ129" s="199"/>
      <c r="AK129" s="199">
        <v>0</v>
      </c>
      <c r="AL129" s="199"/>
      <c r="AM129" s="199"/>
      <c r="AN129" s="199"/>
      <c r="AO129" s="199"/>
      <c r="AP129" s="199">
        <v>687</v>
      </c>
      <c r="AQ129" s="199"/>
      <c r="AR129" s="199"/>
      <c r="AS129" s="199"/>
      <c r="AT129" s="199"/>
      <c r="AU129" s="199">
        <v>0</v>
      </c>
      <c r="AV129" s="199"/>
      <c r="AW129" s="199"/>
      <c r="AX129" s="199"/>
      <c r="AY129" s="199"/>
      <c r="AZ129" s="199">
        <f>AP129+AU129</f>
        <v>687</v>
      </c>
      <c r="BA129" s="199"/>
      <c r="BB129" s="199"/>
      <c r="BC129" s="199"/>
      <c r="BD129" s="199">
        <f>IF(AA129=0,0,AP129/AA129*100-100)</f>
        <v>0</v>
      </c>
      <c r="BE129" s="199"/>
      <c r="BF129" s="199"/>
      <c r="BG129" s="199"/>
      <c r="BH129" s="199"/>
      <c r="BI129" s="199">
        <f>IF(AF129=0,0,AU129/AF129*100-100)</f>
        <v>0</v>
      </c>
      <c r="BJ129" s="199"/>
      <c r="BK129" s="199"/>
      <c r="BL129" s="199"/>
      <c r="BM129" s="199"/>
      <c r="BN129" s="199">
        <f>IF(AK129=0,0,AZ129/AK129*100-100)</f>
        <v>0</v>
      </c>
      <c r="BO129" s="199"/>
      <c r="BP129" s="199"/>
      <c r="BQ129" s="199"/>
    </row>
    <row r="130" spans="1:80" ht="12.75" customHeight="1" x14ac:dyDescent="0.2">
      <c r="A130" s="39"/>
      <c r="B130" s="39"/>
      <c r="C130" s="187" t="s">
        <v>151</v>
      </c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  <c r="R130" s="193"/>
      <c r="S130" s="193"/>
      <c r="T130" s="193"/>
      <c r="U130" s="193"/>
      <c r="V130" s="193"/>
      <c r="W130" s="193"/>
      <c r="X130" s="193"/>
      <c r="Y130" s="193"/>
      <c r="Z130" s="193"/>
      <c r="AA130" s="193"/>
      <c r="AB130" s="193"/>
      <c r="AC130" s="193"/>
      <c r="AD130" s="193"/>
      <c r="AE130" s="193"/>
      <c r="AF130" s="193"/>
      <c r="AG130" s="193"/>
      <c r="AH130" s="193"/>
      <c r="AI130" s="193"/>
      <c r="AJ130" s="193"/>
      <c r="AK130" s="193"/>
      <c r="AL130" s="193"/>
      <c r="AM130" s="193"/>
      <c r="AN130" s="193"/>
      <c r="AO130" s="193"/>
      <c r="AP130" s="193"/>
      <c r="AQ130" s="193"/>
      <c r="AR130" s="193"/>
      <c r="AS130" s="193"/>
      <c r="AT130" s="193"/>
      <c r="AU130" s="193"/>
      <c r="AV130" s="193"/>
      <c r="AW130" s="193"/>
      <c r="AX130" s="193"/>
      <c r="AY130" s="193"/>
      <c r="AZ130" s="193"/>
      <c r="BA130" s="193"/>
      <c r="BB130" s="193"/>
      <c r="BC130" s="193"/>
      <c r="BD130" s="193"/>
      <c r="BE130" s="193"/>
      <c r="BF130" s="193"/>
      <c r="BG130" s="193"/>
      <c r="BH130" s="193"/>
      <c r="BI130" s="193"/>
      <c r="BJ130" s="193"/>
      <c r="BK130" s="193"/>
      <c r="BL130" s="193"/>
      <c r="BM130" s="193"/>
      <c r="BN130" s="193"/>
      <c r="BO130" s="193"/>
      <c r="BP130" s="193"/>
      <c r="BQ130" s="194"/>
      <c r="CB130" s="1" t="s">
        <v>164</v>
      </c>
    </row>
    <row r="131" spans="1:80" ht="12.75" customHeight="1" x14ac:dyDescent="0.2">
      <c r="A131" s="39"/>
      <c r="B131" s="39"/>
      <c r="C131" s="187" t="s">
        <v>151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193"/>
      <c r="R131" s="193"/>
      <c r="S131" s="193"/>
      <c r="T131" s="193"/>
      <c r="U131" s="193"/>
      <c r="V131" s="193"/>
      <c r="W131" s="193"/>
      <c r="X131" s="193"/>
      <c r="Y131" s="193"/>
      <c r="Z131" s="193"/>
      <c r="AA131" s="193"/>
      <c r="AB131" s="193"/>
      <c r="AC131" s="193"/>
      <c r="AD131" s="193"/>
      <c r="AE131" s="193"/>
      <c r="AF131" s="193"/>
      <c r="AG131" s="193"/>
      <c r="AH131" s="193"/>
      <c r="AI131" s="193"/>
      <c r="AJ131" s="193"/>
      <c r="AK131" s="193"/>
      <c r="AL131" s="193"/>
      <c r="AM131" s="193"/>
      <c r="AN131" s="193"/>
      <c r="AO131" s="193"/>
      <c r="AP131" s="193"/>
      <c r="AQ131" s="193"/>
      <c r="AR131" s="193"/>
      <c r="AS131" s="193"/>
      <c r="AT131" s="193"/>
      <c r="AU131" s="193"/>
      <c r="AV131" s="193"/>
      <c r="AW131" s="193"/>
      <c r="AX131" s="193"/>
      <c r="AY131" s="193"/>
      <c r="AZ131" s="193"/>
      <c r="BA131" s="193"/>
      <c r="BB131" s="193"/>
      <c r="BC131" s="193"/>
      <c r="BD131" s="193"/>
      <c r="BE131" s="193"/>
      <c r="BF131" s="193"/>
      <c r="BG131" s="193"/>
      <c r="BH131" s="193"/>
      <c r="BI131" s="193"/>
      <c r="BJ131" s="193"/>
      <c r="BK131" s="193"/>
      <c r="BL131" s="193"/>
      <c r="BM131" s="193"/>
      <c r="BN131" s="193"/>
      <c r="BO131" s="193"/>
      <c r="BP131" s="193"/>
      <c r="BQ131" s="194"/>
      <c r="CB131" s="1" t="s">
        <v>165</v>
      </c>
    </row>
    <row r="132" spans="1:80" s="171" customFormat="1" ht="15" customHeight="1" x14ac:dyDescent="0.2">
      <c r="A132" s="119"/>
      <c r="B132" s="119"/>
      <c r="C132" s="184" t="s">
        <v>126</v>
      </c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1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8"/>
      <c r="AL132" s="198"/>
      <c r="AM132" s="198"/>
      <c r="AN132" s="198"/>
      <c r="AO132" s="198"/>
      <c r="AP132" s="198"/>
      <c r="AQ132" s="198"/>
      <c r="AR132" s="198"/>
      <c r="AS132" s="198"/>
      <c r="AT132" s="198"/>
      <c r="AU132" s="198"/>
      <c r="AV132" s="198"/>
      <c r="AW132" s="198"/>
      <c r="AX132" s="198"/>
      <c r="AY132" s="198"/>
      <c r="AZ132" s="198"/>
      <c r="BA132" s="198"/>
      <c r="BB132" s="198"/>
      <c r="BC132" s="198"/>
      <c r="BD132" s="198"/>
      <c r="BE132" s="198"/>
      <c r="BF132" s="198"/>
      <c r="BG132" s="198"/>
      <c r="BH132" s="198"/>
      <c r="BI132" s="198"/>
      <c r="BJ132" s="198"/>
      <c r="BK132" s="198"/>
      <c r="BL132" s="198"/>
      <c r="BM132" s="198"/>
      <c r="BN132" s="198"/>
      <c r="BO132" s="198"/>
      <c r="BP132" s="198"/>
      <c r="BQ132" s="198"/>
    </row>
    <row r="133" spans="1:80" ht="15" customHeight="1" x14ac:dyDescent="0.2">
      <c r="A133" s="39"/>
      <c r="B133" s="39"/>
      <c r="C133" s="187" t="s">
        <v>166</v>
      </c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9"/>
      <c r="AA133" s="199">
        <v>2123.96</v>
      </c>
      <c r="AB133" s="199"/>
      <c r="AC133" s="199"/>
      <c r="AD133" s="199"/>
      <c r="AE133" s="199"/>
      <c r="AF133" s="199">
        <v>0</v>
      </c>
      <c r="AG133" s="199"/>
      <c r="AH133" s="199"/>
      <c r="AI133" s="199"/>
      <c r="AJ133" s="199"/>
      <c r="AK133" s="199">
        <v>2123.96</v>
      </c>
      <c r="AL133" s="199"/>
      <c r="AM133" s="199"/>
      <c r="AN133" s="199"/>
      <c r="AO133" s="199"/>
      <c r="AP133" s="199">
        <v>0</v>
      </c>
      <c r="AQ133" s="199"/>
      <c r="AR133" s="199"/>
      <c r="AS133" s="199"/>
      <c r="AT133" s="199"/>
      <c r="AU133" s="199">
        <v>0</v>
      </c>
      <c r="AV133" s="199"/>
      <c r="AW133" s="199"/>
      <c r="AX133" s="199"/>
      <c r="AY133" s="199"/>
      <c r="AZ133" s="199">
        <f>AP133+AU133</f>
        <v>0</v>
      </c>
      <c r="BA133" s="199"/>
      <c r="BB133" s="199"/>
      <c r="BC133" s="199"/>
      <c r="BD133" s="199">
        <f>IF(AA133=0,0,AP133/AA133*100-100)</f>
        <v>-100</v>
      </c>
      <c r="BE133" s="199"/>
      <c r="BF133" s="199"/>
      <c r="BG133" s="199"/>
      <c r="BH133" s="199"/>
      <c r="BI133" s="199">
        <f>IF(AF133=0,0,AU133/AF133*100-100)</f>
        <v>0</v>
      </c>
      <c r="BJ133" s="199"/>
      <c r="BK133" s="199"/>
      <c r="BL133" s="199"/>
      <c r="BM133" s="199"/>
      <c r="BN133" s="199">
        <f>IF(AK133=0,0,AZ133/AK133*100-100)</f>
        <v>-100</v>
      </c>
      <c r="BO133" s="199"/>
      <c r="BP133" s="199"/>
      <c r="BQ133" s="199"/>
    </row>
    <row r="134" spans="1:80" ht="12.75" customHeight="1" x14ac:dyDescent="0.2">
      <c r="A134" s="39"/>
      <c r="B134" s="39"/>
      <c r="C134" s="187" t="s">
        <v>156</v>
      </c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  <c r="AA134" s="193"/>
      <c r="AB134" s="193"/>
      <c r="AC134" s="193"/>
      <c r="AD134" s="193"/>
      <c r="AE134" s="193"/>
      <c r="AF134" s="193"/>
      <c r="AG134" s="193"/>
      <c r="AH134" s="193"/>
      <c r="AI134" s="193"/>
      <c r="AJ134" s="193"/>
      <c r="AK134" s="193"/>
      <c r="AL134" s="193"/>
      <c r="AM134" s="193"/>
      <c r="AN134" s="193"/>
      <c r="AO134" s="193"/>
      <c r="AP134" s="193"/>
      <c r="AQ134" s="193"/>
      <c r="AR134" s="193"/>
      <c r="AS134" s="193"/>
      <c r="AT134" s="193"/>
      <c r="AU134" s="193"/>
      <c r="AV134" s="193"/>
      <c r="AW134" s="193"/>
      <c r="AX134" s="193"/>
      <c r="AY134" s="193"/>
      <c r="AZ134" s="193"/>
      <c r="BA134" s="193"/>
      <c r="BB134" s="193"/>
      <c r="BC134" s="193"/>
      <c r="BD134" s="193"/>
      <c r="BE134" s="193"/>
      <c r="BF134" s="193"/>
      <c r="BG134" s="193"/>
      <c r="BH134" s="193"/>
      <c r="BI134" s="193"/>
      <c r="BJ134" s="193"/>
      <c r="BK134" s="193"/>
      <c r="BL134" s="193"/>
      <c r="BM134" s="193"/>
      <c r="BN134" s="193"/>
      <c r="BO134" s="193"/>
      <c r="BP134" s="193"/>
      <c r="BQ134" s="194"/>
      <c r="CB134" s="1" t="s">
        <v>167</v>
      </c>
    </row>
    <row r="135" spans="1:80" ht="15" customHeight="1" x14ac:dyDescent="0.2">
      <c r="A135" s="39"/>
      <c r="B135" s="39"/>
      <c r="C135" s="187" t="s">
        <v>168</v>
      </c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9"/>
      <c r="AA135" s="199">
        <v>1003.25</v>
      </c>
      <c r="AB135" s="199"/>
      <c r="AC135" s="199"/>
      <c r="AD135" s="199"/>
      <c r="AE135" s="199"/>
      <c r="AF135" s="199">
        <v>0</v>
      </c>
      <c r="AG135" s="199"/>
      <c r="AH135" s="199"/>
      <c r="AI135" s="199"/>
      <c r="AJ135" s="199"/>
      <c r="AK135" s="199">
        <v>1003.25</v>
      </c>
      <c r="AL135" s="199"/>
      <c r="AM135" s="199"/>
      <c r="AN135" s="199"/>
      <c r="AO135" s="199"/>
      <c r="AP135" s="199">
        <v>0</v>
      </c>
      <c r="AQ135" s="199"/>
      <c r="AR135" s="199"/>
      <c r="AS135" s="199"/>
      <c r="AT135" s="199"/>
      <c r="AU135" s="199">
        <v>0</v>
      </c>
      <c r="AV135" s="199"/>
      <c r="AW135" s="199"/>
      <c r="AX135" s="199"/>
      <c r="AY135" s="199"/>
      <c r="AZ135" s="199">
        <f>AP135+AU135</f>
        <v>0</v>
      </c>
      <c r="BA135" s="199"/>
      <c r="BB135" s="199"/>
      <c r="BC135" s="199"/>
      <c r="BD135" s="199">
        <f>IF(AA135=0,0,AP135/AA135*100-100)</f>
        <v>-100</v>
      </c>
      <c r="BE135" s="199"/>
      <c r="BF135" s="199"/>
      <c r="BG135" s="199"/>
      <c r="BH135" s="199"/>
      <c r="BI135" s="199">
        <f>IF(AF135=0,0,AU135/AF135*100-100)</f>
        <v>0</v>
      </c>
      <c r="BJ135" s="199"/>
      <c r="BK135" s="199"/>
      <c r="BL135" s="199"/>
      <c r="BM135" s="199"/>
      <c r="BN135" s="199">
        <f>IF(AK135=0,0,AZ135/AK135*100-100)</f>
        <v>-100</v>
      </c>
      <c r="BO135" s="199"/>
      <c r="BP135" s="199"/>
      <c r="BQ135" s="199"/>
    </row>
    <row r="136" spans="1:80" ht="12.75" customHeight="1" x14ac:dyDescent="0.2">
      <c r="A136" s="39"/>
      <c r="B136" s="39"/>
      <c r="C136" s="187" t="s">
        <v>156</v>
      </c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3"/>
      <c r="AL136" s="193"/>
      <c r="AM136" s="193"/>
      <c r="AN136" s="193"/>
      <c r="AO136" s="193"/>
      <c r="AP136" s="193"/>
      <c r="AQ136" s="193"/>
      <c r="AR136" s="193"/>
      <c r="AS136" s="193"/>
      <c r="AT136" s="193"/>
      <c r="AU136" s="193"/>
      <c r="AV136" s="193"/>
      <c r="AW136" s="193"/>
      <c r="AX136" s="193"/>
      <c r="AY136" s="193"/>
      <c r="AZ136" s="193"/>
      <c r="BA136" s="193"/>
      <c r="BB136" s="193"/>
      <c r="BC136" s="193"/>
      <c r="BD136" s="193"/>
      <c r="BE136" s="193"/>
      <c r="BF136" s="193"/>
      <c r="BG136" s="193"/>
      <c r="BH136" s="193"/>
      <c r="BI136" s="193"/>
      <c r="BJ136" s="193"/>
      <c r="BK136" s="193"/>
      <c r="BL136" s="193"/>
      <c r="BM136" s="193"/>
      <c r="BN136" s="193"/>
      <c r="BO136" s="193"/>
      <c r="BP136" s="193"/>
      <c r="BQ136" s="194"/>
      <c r="CB136" s="1" t="s">
        <v>169</v>
      </c>
    </row>
    <row r="137" spans="1:80" ht="38.25" customHeight="1" x14ac:dyDescent="0.2">
      <c r="A137" s="39"/>
      <c r="B137" s="39"/>
      <c r="C137" s="187" t="s">
        <v>127</v>
      </c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9"/>
      <c r="AA137" s="199">
        <v>690.72</v>
      </c>
      <c r="AB137" s="199"/>
      <c r="AC137" s="199"/>
      <c r="AD137" s="199"/>
      <c r="AE137" s="199"/>
      <c r="AF137" s="199">
        <v>0</v>
      </c>
      <c r="AG137" s="199"/>
      <c r="AH137" s="199"/>
      <c r="AI137" s="199"/>
      <c r="AJ137" s="199"/>
      <c r="AK137" s="199">
        <v>690.72</v>
      </c>
      <c r="AL137" s="199"/>
      <c r="AM137" s="199"/>
      <c r="AN137" s="199"/>
      <c r="AO137" s="199"/>
      <c r="AP137" s="199">
        <v>1652.41</v>
      </c>
      <c r="AQ137" s="199"/>
      <c r="AR137" s="199"/>
      <c r="AS137" s="199"/>
      <c r="AT137" s="199"/>
      <c r="AU137" s="199">
        <v>0</v>
      </c>
      <c r="AV137" s="199"/>
      <c r="AW137" s="199"/>
      <c r="AX137" s="199"/>
      <c r="AY137" s="199"/>
      <c r="AZ137" s="199">
        <f>AP137+AU137</f>
        <v>1652.41</v>
      </c>
      <c r="BA137" s="199"/>
      <c r="BB137" s="199"/>
      <c r="BC137" s="199"/>
      <c r="BD137" s="199">
        <f>IF(AA137=0,0,AP137/AA137*100-100)</f>
        <v>139.23007875839707</v>
      </c>
      <c r="BE137" s="199"/>
      <c r="BF137" s="199"/>
      <c r="BG137" s="199"/>
      <c r="BH137" s="199"/>
      <c r="BI137" s="199">
        <f>IF(AF137=0,0,AU137/AF137*100-100)</f>
        <v>0</v>
      </c>
      <c r="BJ137" s="199"/>
      <c r="BK137" s="199"/>
      <c r="BL137" s="199"/>
      <c r="BM137" s="199"/>
      <c r="BN137" s="199">
        <f>IF(AK137=0,0,AZ137/AK137*100-100)</f>
        <v>139.23007875839707</v>
      </c>
      <c r="BO137" s="199"/>
      <c r="BP137" s="199"/>
      <c r="BQ137" s="199"/>
    </row>
    <row r="138" spans="1:80" ht="12.75" customHeight="1" x14ac:dyDescent="0.2">
      <c r="A138" s="39"/>
      <c r="B138" s="39"/>
      <c r="C138" s="187" t="s">
        <v>148</v>
      </c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3"/>
      <c r="AC138" s="193"/>
      <c r="AD138" s="193"/>
      <c r="AE138" s="193"/>
      <c r="AF138" s="193"/>
      <c r="AG138" s="193"/>
      <c r="AH138" s="193"/>
      <c r="AI138" s="193"/>
      <c r="AJ138" s="193"/>
      <c r="AK138" s="193"/>
      <c r="AL138" s="193"/>
      <c r="AM138" s="193"/>
      <c r="AN138" s="193"/>
      <c r="AO138" s="193"/>
      <c r="AP138" s="193"/>
      <c r="AQ138" s="193"/>
      <c r="AR138" s="193"/>
      <c r="AS138" s="193"/>
      <c r="AT138" s="193"/>
      <c r="AU138" s="193"/>
      <c r="AV138" s="193"/>
      <c r="AW138" s="193"/>
      <c r="AX138" s="193"/>
      <c r="AY138" s="193"/>
      <c r="AZ138" s="193"/>
      <c r="BA138" s="193"/>
      <c r="BB138" s="193"/>
      <c r="BC138" s="193"/>
      <c r="BD138" s="193"/>
      <c r="BE138" s="193"/>
      <c r="BF138" s="193"/>
      <c r="BG138" s="193"/>
      <c r="BH138" s="193"/>
      <c r="BI138" s="193"/>
      <c r="BJ138" s="193"/>
      <c r="BK138" s="193"/>
      <c r="BL138" s="193"/>
      <c r="BM138" s="193"/>
      <c r="BN138" s="193"/>
      <c r="BO138" s="193"/>
      <c r="BP138" s="193"/>
      <c r="BQ138" s="194"/>
      <c r="CB138" s="1" t="s">
        <v>170</v>
      </c>
    </row>
    <row r="139" spans="1:80" ht="25.5" customHeight="1" x14ac:dyDescent="0.2">
      <c r="A139" s="39"/>
      <c r="B139" s="39"/>
      <c r="C139" s="187" t="s">
        <v>130</v>
      </c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9"/>
      <c r="AA139" s="199">
        <v>0</v>
      </c>
      <c r="AB139" s="199"/>
      <c r="AC139" s="199"/>
      <c r="AD139" s="199"/>
      <c r="AE139" s="199"/>
      <c r="AF139" s="199">
        <v>0</v>
      </c>
      <c r="AG139" s="199"/>
      <c r="AH139" s="199"/>
      <c r="AI139" s="199"/>
      <c r="AJ139" s="199"/>
      <c r="AK139" s="199">
        <v>0</v>
      </c>
      <c r="AL139" s="199"/>
      <c r="AM139" s="199"/>
      <c r="AN139" s="199"/>
      <c r="AO139" s="199"/>
      <c r="AP139" s="199">
        <v>9959.01</v>
      </c>
      <c r="AQ139" s="199"/>
      <c r="AR139" s="199"/>
      <c r="AS139" s="199"/>
      <c r="AT139" s="199"/>
      <c r="AU139" s="199">
        <v>0</v>
      </c>
      <c r="AV139" s="199"/>
      <c r="AW139" s="199"/>
      <c r="AX139" s="199"/>
      <c r="AY139" s="199"/>
      <c r="AZ139" s="199">
        <f>AP139+AU139</f>
        <v>9959.01</v>
      </c>
      <c r="BA139" s="199"/>
      <c r="BB139" s="199"/>
      <c r="BC139" s="199"/>
      <c r="BD139" s="199">
        <f>IF(AA139=0,0,AP139/AA139*100-100)</f>
        <v>0</v>
      </c>
      <c r="BE139" s="199"/>
      <c r="BF139" s="199"/>
      <c r="BG139" s="199"/>
      <c r="BH139" s="199"/>
      <c r="BI139" s="199">
        <f>IF(AF139=0,0,AU139/AF139*100-100)</f>
        <v>0</v>
      </c>
      <c r="BJ139" s="199"/>
      <c r="BK139" s="199"/>
      <c r="BL139" s="199"/>
      <c r="BM139" s="199"/>
      <c r="BN139" s="199">
        <f>IF(AK139=0,0,AZ139/AK139*100-100)</f>
        <v>0</v>
      </c>
      <c r="BO139" s="199"/>
      <c r="BP139" s="199"/>
      <c r="BQ139" s="199"/>
    </row>
    <row r="140" spans="1:80" ht="12.75" customHeight="1" x14ac:dyDescent="0.2">
      <c r="A140" s="39"/>
      <c r="B140" s="39"/>
      <c r="C140" s="187" t="s">
        <v>151</v>
      </c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  <c r="AA140" s="193"/>
      <c r="AB140" s="193"/>
      <c r="AC140" s="193"/>
      <c r="AD140" s="193"/>
      <c r="AE140" s="193"/>
      <c r="AF140" s="193"/>
      <c r="AG140" s="193"/>
      <c r="AH140" s="193"/>
      <c r="AI140" s="193"/>
      <c r="AJ140" s="193"/>
      <c r="AK140" s="193"/>
      <c r="AL140" s="193"/>
      <c r="AM140" s="193"/>
      <c r="AN140" s="193"/>
      <c r="AO140" s="193"/>
      <c r="AP140" s="193"/>
      <c r="AQ140" s="193"/>
      <c r="AR140" s="193"/>
      <c r="AS140" s="193"/>
      <c r="AT140" s="193"/>
      <c r="AU140" s="193"/>
      <c r="AV140" s="193"/>
      <c r="AW140" s="193"/>
      <c r="AX140" s="193"/>
      <c r="AY140" s="193"/>
      <c r="AZ140" s="193"/>
      <c r="BA140" s="193"/>
      <c r="BB140" s="193"/>
      <c r="BC140" s="193"/>
      <c r="BD140" s="193"/>
      <c r="BE140" s="193"/>
      <c r="BF140" s="193"/>
      <c r="BG140" s="193"/>
      <c r="BH140" s="193"/>
      <c r="BI140" s="193"/>
      <c r="BJ140" s="193"/>
      <c r="BK140" s="193"/>
      <c r="BL140" s="193"/>
      <c r="BM140" s="193"/>
      <c r="BN140" s="193"/>
      <c r="BO140" s="193"/>
      <c r="BP140" s="193"/>
      <c r="BQ140" s="194"/>
      <c r="CB140" s="1" t="s">
        <v>171</v>
      </c>
    </row>
    <row r="141" spans="1:80" s="171" customFormat="1" ht="15" customHeight="1" x14ac:dyDescent="0.2">
      <c r="A141" s="119"/>
      <c r="B141" s="119"/>
      <c r="C141" s="184" t="s">
        <v>131</v>
      </c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1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198"/>
      <c r="AT141" s="198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198"/>
      <c r="BE141" s="198"/>
      <c r="BF141" s="198"/>
      <c r="BG141" s="198"/>
      <c r="BH141" s="198"/>
      <c r="BI141" s="198"/>
      <c r="BJ141" s="198"/>
      <c r="BK141" s="198"/>
      <c r="BL141" s="198"/>
      <c r="BM141" s="198"/>
      <c r="BN141" s="198"/>
      <c r="BO141" s="198"/>
      <c r="BP141" s="198"/>
      <c r="BQ141" s="198"/>
    </row>
    <row r="142" spans="1:80" ht="25.5" customHeight="1" x14ac:dyDescent="0.2">
      <c r="A142" s="39"/>
      <c r="B142" s="39"/>
      <c r="C142" s="187" t="s">
        <v>172</v>
      </c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9"/>
      <c r="AA142" s="199">
        <v>98.45</v>
      </c>
      <c r="AB142" s="199"/>
      <c r="AC142" s="199"/>
      <c r="AD142" s="199"/>
      <c r="AE142" s="199"/>
      <c r="AF142" s="199">
        <v>0</v>
      </c>
      <c r="AG142" s="199"/>
      <c r="AH142" s="199"/>
      <c r="AI142" s="199"/>
      <c r="AJ142" s="199"/>
      <c r="AK142" s="199">
        <v>98.45</v>
      </c>
      <c r="AL142" s="199"/>
      <c r="AM142" s="199"/>
      <c r="AN142" s="199"/>
      <c r="AO142" s="199"/>
      <c r="AP142" s="199">
        <v>0</v>
      </c>
      <c r="AQ142" s="199"/>
      <c r="AR142" s="199"/>
      <c r="AS142" s="199"/>
      <c r="AT142" s="199"/>
      <c r="AU142" s="199">
        <v>0</v>
      </c>
      <c r="AV142" s="199"/>
      <c r="AW142" s="199"/>
      <c r="AX142" s="199"/>
      <c r="AY142" s="199"/>
      <c r="AZ142" s="199">
        <f>AP142+AU142</f>
        <v>0</v>
      </c>
      <c r="BA142" s="199"/>
      <c r="BB142" s="199"/>
      <c r="BC142" s="199"/>
      <c r="BD142" s="199">
        <f>IF(AA142=0,0,AP142/AA142*100-100)</f>
        <v>-100</v>
      </c>
      <c r="BE142" s="199"/>
      <c r="BF142" s="199"/>
      <c r="BG142" s="199"/>
      <c r="BH142" s="199"/>
      <c r="BI142" s="199">
        <f>IF(AF142=0,0,AU142/AF142*100-100)</f>
        <v>0</v>
      </c>
      <c r="BJ142" s="199"/>
      <c r="BK142" s="199"/>
      <c r="BL142" s="199"/>
      <c r="BM142" s="199"/>
      <c r="BN142" s="199">
        <f>IF(AK142=0,0,AZ142/AK142*100-100)</f>
        <v>-100</v>
      </c>
      <c r="BO142" s="199"/>
      <c r="BP142" s="199"/>
      <c r="BQ142" s="199"/>
    </row>
    <row r="143" spans="1:80" ht="12.75" customHeight="1" x14ac:dyDescent="0.2">
      <c r="A143" s="39"/>
      <c r="B143" s="39"/>
      <c r="C143" s="187" t="s">
        <v>156</v>
      </c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  <c r="R143" s="193"/>
      <c r="S143" s="193"/>
      <c r="T143" s="193"/>
      <c r="U143" s="193"/>
      <c r="V143" s="193"/>
      <c r="W143" s="193"/>
      <c r="X143" s="193"/>
      <c r="Y143" s="193"/>
      <c r="Z143" s="193"/>
      <c r="AA143" s="193"/>
      <c r="AB143" s="193"/>
      <c r="AC143" s="193"/>
      <c r="AD143" s="193"/>
      <c r="AE143" s="193"/>
      <c r="AF143" s="193"/>
      <c r="AG143" s="193"/>
      <c r="AH143" s="193"/>
      <c r="AI143" s="193"/>
      <c r="AJ143" s="193"/>
      <c r="AK143" s="193"/>
      <c r="AL143" s="193"/>
      <c r="AM143" s="193"/>
      <c r="AN143" s="193"/>
      <c r="AO143" s="193"/>
      <c r="AP143" s="193"/>
      <c r="AQ143" s="193"/>
      <c r="AR143" s="193"/>
      <c r="AS143" s="193"/>
      <c r="AT143" s="193"/>
      <c r="AU143" s="193"/>
      <c r="AV143" s="193"/>
      <c r="AW143" s="193"/>
      <c r="AX143" s="193"/>
      <c r="AY143" s="193"/>
      <c r="AZ143" s="193"/>
      <c r="BA143" s="193"/>
      <c r="BB143" s="193"/>
      <c r="BC143" s="193"/>
      <c r="BD143" s="193"/>
      <c r="BE143" s="193"/>
      <c r="BF143" s="193"/>
      <c r="BG143" s="193"/>
      <c r="BH143" s="193"/>
      <c r="BI143" s="193"/>
      <c r="BJ143" s="193"/>
      <c r="BK143" s="193"/>
      <c r="BL143" s="193"/>
      <c r="BM143" s="193"/>
      <c r="BN143" s="193"/>
      <c r="BO143" s="193"/>
      <c r="BP143" s="193"/>
      <c r="BQ143" s="194"/>
      <c r="CB143" s="1" t="s">
        <v>173</v>
      </c>
    </row>
    <row r="144" spans="1:80" ht="25.5" customHeight="1" x14ac:dyDescent="0.2">
      <c r="A144" s="39"/>
      <c r="B144" s="39"/>
      <c r="C144" s="187" t="s">
        <v>132</v>
      </c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9"/>
      <c r="AA144" s="199">
        <v>217.08</v>
      </c>
      <c r="AB144" s="199"/>
      <c r="AC144" s="199"/>
      <c r="AD144" s="199"/>
      <c r="AE144" s="199"/>
      <c r="AF144" s="199">
        <v>0</v>
      </c>
      <c r="AG144" s="199"/>
      <c r="AH144" s="199"/>
      <c r="AI144" s="199"/>
      <c r="AJ144" s="199"/>
      <c r="AK144" s="199">
        <v>217.08</v>
      </c>
      <c r="AL144" s="199"/>
      <c r="AM144" s="199"/>
      <c r="AN144" s="199"/>
      <c r="AO144" s="199"/>
      <c r="AP144" s="199">
        <v>600.29</v>
      </c>
      <c r="AQ144" s="199"/>
      <c r="AR144" s="199"/>
      <c r="AS144" s="199"/>
      <c r="AT144" s="199"/>
      <c r="AU144" s="199">
        <v>0</v>
      </c>
      <c r="AV144" s="199"/>
      <c r="AW144" s="199"/>
      <c r="AX144" s="199"/>
      <c r="AY144" s="199"/>
      <c r="AZ144" s="199">
        <f>AP144+AU144</f>
        <v>600.29</v>
      </c>
      <c r="BA144" s="199"/>
      <c r="BB144" s="199"/>
      <c r="BC144" s="199"/>
      <c r="BD144" s="199">
        <f>IF(AA144=0,0,AP144/AA144*100-100)</f>
        <v>176.529390086604</v>
      </c>
      <c r="BE144" s="199"/>
      <c r="BF144" s="199"/>
      <c r="BG144" s="199"/>
      <c r="BH144" s="199"/>
      <c r="BI144" s="199">
        <f>IF(AF144=0,0,AU144/AF144*100-100)</f>
        <v>0</v>
      </c>
      <c r="BJ144" s="199"/>
      <c r="BK144" s="199"/>
      <c r="BL144" s="199"/>
      <c r="BM144" s="199"/>
      <c r="BN144" s="199">
        <f>IF(AK144=0,0,AZ144/AK144*100-100)</f>
        <v>176.529390086604</v>
      </c>
      <c r="BO144" s="199"/>
      <c r="BP144" s="199"/>
      <c r="BQ144" s="199"/>
    </row>
    <row r="145" spans="1:107" ht="12.75" customHeight="1" x14ac:dyDescent="0.2">
      <c r="A145" s="39"/>
      <c r="B145" s="39"/>
      <c r="C145" s="187" t="s">
        <v>148</v>
      </c>
      <c r="D145" s="193"/>
      <c r="E145" s="193"/>
      <c r="F145" s="193"/>
      <c r="G145" s="193"/>
      <c r="H145" s="193"/>
      <c r="I145" s="193"/>
      <c r="J145" s="193"/>
      <c r="K145" s="193"/>
      <c r="L145" s="193"/>
      <c r="M145" s="193"/>
      <c r="N145" s="193"/>
      <c r="O145" s="193"/>
      <c r="P145" s="193"/>
      <c r="Q145" s="193"/>
      <c r="R145" s="193"/>
      <c r="S145" s="193"/>
      <c r="T145" s="193"/>
      <c r="U145" s="193"/>
      <c r="V145" s="193"/>
      <c r="W145" s="193"/>
      <c r="X145" s="193"/>
      <c r="Y145" s="193"/>
      <c r="Z145" s="193"/>
      <c r="AA145" s="193"/>
      <c r="AB145" s="193"/>
      <c r="AC145" s="193"/>
      <c r="AD145" s="193"/>
      <c r="AE145" s="193"/>
      <c r="AF145" s="193"/>
      <c r="AG145" s="193"/>
      <c r="AH145" s="193"/>
      <c r="AI145" s="193"/>
      <c r="AJ145" s="193"/>
      <c r="AK145" s="193"/>
      <c r="AL145" s="193"/>
      <c r="AM145" s="193"/>
      <c r="AN145" s="193"/>
      <c r="AO145" s="193"/>
      <c r="AP145" s="193"/>
      <c r="AQ145" s="193"/>
      <c r="AR145" s="193"/>
      <c r="AS145" s="193"/>
      <c r="AT145" s="193"/>
      <c r="AU145" s="193"/>
      <c r="AV145" s="193"/>
      <c r="AW145" s="193"/>
      <c r="AX145" s="193"/>
      <c r="AY145" s="193"/>
      <c r="AZ145" s="193"/>
      <c r="BA145" s="193"/>
      <c r="BB145" s="193"/>
      <c r="BC145" s="193"/>
      <c r="BD145" s="193"/>
      <c r="BE145" s="193"/>
      <c r="BF145" s="193"/>
      <c r="BG145" s="193"/>
      <c r="BH145" s="193"/>
      <c r="BI145" s="193"/>
      <c r="BJ145" s="193"/>
      <c r="BK145" s="193"/>
      <c r="BL145" s="193"/>
      <c r="BM145" s="193"/>
      <c r="BN145" s="193"/>
      <c r="BO145" s="193"/>
      <c r="BP145" s="193"/>
      <c r="BQ145" s="194"/>
      <c r="CB145" s="1" t="s">
        <v>174</v>
      </c>
    </row>
    <row r="146" spans="1:107" ht="15.75" customHeight="1" x14ac:dyDescent="0.2">
      <c r="A146" s="38" t="s">
        <v>61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</row>
    <row r="147" spans="1:107" ht="15" customHeight="1" x14ac:dyDescent="0.2">
      <c r="A147" s="101" t="s">
        <v>182</v>
      </c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</row>
    <row r="148" spans="1:107" s="30" customFormat="1" ht="47.25" customHeight="1" x14ac:dyDescent="0.2">
      <c r="A148" s="87" t="s">
        <v>62</v>
      </c>
      <c r="B148" s="87"/>
      <c r="C148" s="87" t="s">
        <v>4</v>
      </c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 t="s">
        <v>63</v>
      </c>
      <c r="T148" s="87"/>
      <c r="U148" s="87"/>
      <c r="V148" s="87"/>
      <c r="W148" s="87"/>
      <c r="X148" s="87"/>
      <c r="Y148" s="87"/>
      <c r="Z148" s="87"/>
      <c r="AA148" s="87" t="s">
        <v>64</v>
      </c>
      <c r="AB148" s="87"/>
      <c r="AC148" s="87"/>
      <c r="AD148" s="87"/>
      <c r="AE148" s="87"/>
      <c r="AF148" s="87"/>
      <c r="AG148" s="87"/>
      <c r="AH148" s="87"/>
      <c r="AI148" s="87" t="s">
        <v>65</v>
      </c>
      <c r="AJ148" s="87"/>
      <c r="AK148" s="87"/>
      <c r="AL148" s="87"/>
      <c r="AM148" s="87"/>
      <c r="AN148" s="87"/>
      <c r="AO148" s="87"/>
      <c r="AP148" s="87"/>
      <c r="AQ148" s="87" t="s">
        <v>0</v>
      </c>
      <c r="AR148" s="87"/>
      <c r="AS148" s="87"/>
      <c r="AT148" s="87"/>
      <c r="AU148" s="87"/>
      <c r="AV148" s="87"/>
      <c r="AW148" s="87"/>
      <c r="AX148" s="87"/>
      <c r="AY148" s="87" t="s">
        <v>66</v>
      </c>
      <c r="AZ148" s="88"/>
      <c r="BA148" s="88"/>
      <c r="BB148" s="88"/>
      <c r="BC148" s="88"/>
      <c r="BD148" s="88"/>
      <c r="BE148" s="88"/>
      <c r="BF148" s="88"/>
      <c r="BG148" s="87" t="s">
        <v>67</v>
      </c>
      <c r="BH148" s="88"/>
      <c r="BI148" s="88"/>
      <c r="BJ148" s="88"/>
      <c r="BK148" s="88"/>
      <c r="BL148" s="88"/>
      <c r="BM148" s="88"/>
      <c r="BN148" s="88"/>
      <c r="BO148" s="29"/>
      <c r="BP148" s="29"/>
      <c r="BQ148" s="29"/>
    </row>
    <row r="149" spans="1:107" s="30" customFormat="1" ht="18" hidden="1" customHeight="1" x14ac:dyDescent="0.2">
      <c r="A149" s="88" t="s">
        <v>11</v>
      </c>
      <c r="B149" s="88"/>
      <c r="C149" s="99" t="s">
        <v>12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8" t="s">
        <v>8</v>
      </c>
      <c r="T149" s="98"/>
      <c r="U149" s="98"/>
      <c r="V149" s="98"/>
      <c r="W149" s="98"/>
      <c r="X149" s="98" t="s">
        <v>7</v>
      </c>
      <c r="Y149" s="98"/>
      <c r="Z149" s="98"/>
      <c r="AA149" s="98"/>
      <c r="AB149" s="98"/>
      <c r="AC149" s="97" t="s">
        <v>13</v>
      </c>
      <c r="AD149" s="96"/>
      <c r="AE149" s="96"/>
      <c r="AF149" s="96"/>
      <c r="AG149" s="96"/>
      <c r="AH149" s="96"/>
      <c r="AI149" s="98" t="s">
        <v>9</v>
      </c>
      <c r="AJ149" s="98"/>
      <c r="AK149" s="98"/>
      <c r="AL149" s="98"/>
      <c r="AM149" s="98"/>
      <c r="AN149" s="98" t="s">
        <v>10</v>
      </c>
      <c r="AO149" s="98"/>
      <c r="AP149" s="98"/>
      <c r="AQ149" s="98"/>
      <c r="AR149" s="98"/>
      <c r="AS149" s="97" t="s">
        <v>13</v>
      </c>
      <c r="AT149" s="96"/>
      <c r="AU149" s="96"/>
      <c r="AV149" s="96"/>
      <c r="AW149" s="96"/>
      <c r="AX149" s="96"/>
      <c r="AY149" s="95" t="s">
        <v>14</v>
      </c>
      <c r="AZ149" s="95"/>
      <c r="BA149" s="95"/>
      <c r="BB149" s="95"/>
      <c r="BC149" s="95"/>
      <c r="BD149" s="95" t="s">
        <v>14</v>
      </c>
      <c r="BE149" s="95"/>
      <c r="BF149" s="95"/>
      <c r="BG149" s="95"/>
      <c r="BH149" s="95"/>
      <c r="BI149" s="96" t="s">
        <v>13</v>
      </c>
      <c r="BJ149" s="96"/>
      <c r="BK149" s="96"/>
      <c r="BL149" s="96"/>
      <c r="BM149" s="96"/>
      <c r="BN149" s="96"/>
      <c r="BO149" s="31"/>
      <c r="BP149" s="31"/>
      <c r="BQ149" s="31"/>
      <c r="CA149" s="30" t="s">
        <v>15</v>
      </c>
    </row>
    <row r="150" spans="1:107" s="24" customFormat="1" ht="15" customHeight="1" x14ac:dyDescent="0.25">
      <c r="A150" s="87">
        <v>1</v>
      </c>
      <c r="B150" s="87"/>
      <c r="C150" s="87">
        <v>2</v>
      </c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>
        <v>3</v>
      </c>
      <c r="T150" s="88"/>
      <c r="U150" s="88"/>
      <c r="V150" s="88"/>
      <c r="W150" s="88"/>
      <c r="X150" s="88"/>
      <c r="Y150" s="88"/>
      <c r="Z150" s="88"/>
      <c r="AA150" s="87">
        <v>4</v>
      </c>
      <c r="AB150" s="88"/>
      <c r="AC150" s="88"/>
      <c r="AD150" s="88"/>
      <c r="AE150" s="88"/>
      <c r="AF150" s="88"/>
      <c r="AG150" s="88"/>
      <c r="AH150" s="88"/>
      <c r="AI150" s="87">
        <v>5</v>
      </c>
      <c r="AJ150" s="88"/>
      <c r="AK150" s="88"/>
      <c r="AL150" s="88"/>
      <c r="AM150" s="88"/>
      <c r="AN150" s="88"/>
      <c r="AO150" s="88"/>
      <c r="AP150" s="88"/>
      <c r="AQ150" s="87" t="s">
        <v>68</v>
      </c>
      <c r="AR150" s="88"/>
      <c r="AS150" s="88"/>
      <c r="AT150" s="88"/>
      <c r="AU150" s="88"/>
      <c r="AV150" s="88"/>
      <c r="AW150" s="88"/>
      <c r="AX150" s="88"/>
      <c r="AY150" s="87">
        <v>7</v>
      </c>
      <c r="AZ150" s="88"/>
      <c r="BA150" s="88"/>
      <c r="BB150" s="88"/>
      <c r="BC150" s="88"/>
      <c r="BD150" s="88"/>
      <c r="BE150" s="88"/>
      <c r="BF150" s="88"/>
      <c r="BG150" s="89" t="s">
        <v>69</v>
      </c>
      <c r="BH150" s="88"/>
      <c r="BI150" s="88"/>
      <c r="BJ150" s="88"/>
      <c r="BK150" s="88"/>
      <c r="BL150" s="88"/>
      <c r="BM150" s="88"/>
      <c r="BN150" s="88"/>
      <c r="BO150" s="28"/>
      <c r="BP150" s="28"/>
      <c r="BQ150" s="28"/>
    </row>
    <row r="151" spans="1:107" s="33" customFormat="1" ht="16.5" customHeight="1" x14ac:dyDescent="0.25">
      <c r="A151" s="82" t="s">
        <v>5</v>
      </c>
      <c r="B151" s="82"/>
      <c r="C151" s="83" t="s">
        <v>70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70" t="s">
        <v>41</v>
      </c>
      <c r="T151" s="84"/>
      <c r="U151" s="84"/>
      <c r="V151" s="84"/>
      <c r="W151" s="84"/>
      <c r="X151" s="84"/>
      <c r="Y151" s="84"/>
      <c r="Z151" s="84"/>
      <c r="AA151" s="72">
        <f>AA152+AA153+AA154+AA155</f>
        <v>0</v>
      </c>
      <c r="AB151" s="77"/>
      <c r="AC151" s="77"/>
      <c r="AD151" s="77"/>
      <c r="AE151" s="77"/>
      <c r="AF151" s="77"/>
      <c r="AG151" s="77"/>
      <c r="AH151" s="77"/>
      <c r="AI151" s="72">
        <f>AI152+AI153+AI154+AI155</f>
        <v>0</v>
      </c>
      <c r="AJ151" s="77"/>
      <c r="AK151" s="77"/>
      <c r="AL151" s="77"/>
      <c r="AM151" s="77"/>
      <c r="AN151" s="77"/>
      <c r="AO151" s="77"/>
      <c r="AP151" s="77"/>
      <c r="AQ151" s="72">
        <f>AQ152+AQ153+AQ154+AQ155</f>
        <v>0</v>
      </c>
      <c r="AR151" s="77"/>
      <c r="AS151" s="77"/>
      <c r="AT151" s="77"/>
      <c r="AU151" s="77"/>
      <c r="AV151" s="77"/>
      <c r="AW151" s="77"/>
      <c r="AX151" s="77"/>
      <c r="AY151" s="74" t="s">
        <v>41</v>
      </c>
      <c r="AZ151" s="75"/>
      <c r="BA151" s="75"/>
      <c r="BB151" s="75"/>
      <c r="BC151" s="75"/>
      <c r="BD151" s="75"/>
      <c r="BE151" s="75"/>
      <c r="BF151" s="75"/>
      <c r="BG151" s="74" t="s">
        <v>41</v>
      </c>
      <c r="BH151" s="75"/>
      <c r="BI151" s="75"/>
      <c r="BJ151" s="75"/>
      <c r="BK151" s="75"/>
      <c r="BL151" s="75"/>
      <c r="BM151" s="75"/>
      <c r="BN151" s="75"/>
      <c r="BO151" s="32"/>
      <c r="BP151" s="32"/>
      <c r="BQ151" s="32"/>
    </row>
    <row r="152" spans="1:107" s="30" customFormat="1" ht="14.25" customHeight="1" x14ac:dyDescent="0.2">
      <c r="A152" s="88"/>
      <c r="B152" s="88"/>
      <c r="C152" s="91" t="s">
        <v>71</v>
      </c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86" t="s">
        <v>41</v>
      </c>
      <c r="T152" s="84"/>
      <c r="U152" s="84"/>
      <c r="V152" s="84"/>
      <c r="W152" s="84"/>
      <c r="X152" s="84"/>
      <c r="Y152" s="84"/>
      <c r="Z152" s="84"/>
      <c r="AA152" s="80">
        <v>0</v>
      </c>
      <c r="AB152" s="77"/>
      <c r="AC152" s="77"/>
      <c r="AD152" s="77"/>
      <c r="AE152" s="77"/>
      <c r="AF152" s="77"/>
      <c r="AG152" s="77"/>
      <c r="AH152" s="77"/>
      <c r="AI152" s="92">
        <v>0</v>
      </c>
      <c r="AJ152" s="93"/>
      <c r="AK152" s="93"/>
      <c r="AL152" s="93"/>
      <c r="AM152" s="93"/>
      <c r="AN152" s="93"/>
      <c r="AO152" s="93"/>
      <c r="AP152" s="94"/>
      <c r="AQ152" s="80">
        <f>AI152-AA152</f>
        <v>0</v>
      </c>
      <c r="AR152" s="77"/>
      <c r="AS152" s="77"/>
      <c r="AT152" s="77"/>
      <c r="AU152" s="77"/>
      <c r="AV152" s="77"/>
      <c r="AW152" s="77"/>
      <c r="AX152" s="77"/>
      <c r="AY152" s="85" t="s">
        <v>41</v>
      </c>
      <c r="AZ152" s="75"/>
      <c r="BA152" s="75"/>
      <c r="BB152" s="75"/>
      <c r="BC152" s="75"/>
      <c r="BD152" s="75"/>
      <c r="BE152" s="75"/>
      <c r="BF152" s="75"/>
      <c r="BG152" s="85" t="s">
        <v>41</v>
      </c>
      <c r="BH152" s="75"/>
      <c r="BI152" s="75"/>
      <c r="BJ152" s="75"/>
      <c r="BK152" s="75"/>
      <c r="BL152" s="75"/>
      <c r="BM152" s="75"/>
      <c r="BN152" s="75"/>
      <c r="BO152" s="31"/>
      <c r="BP152" s="31"/>
      <c r="BQ152" s="31"/>
    </row>
    <row r="153" spans="1:107" s="30" customFormat="1" ht="31.5" customHeight="1" x14ac:dyDescent="0.2">
      <c r="A153" s="88"/>
      <c r="B153" s="88"/>
      <c r="C153" s="91" t="s">
        <v>72</v>
      </c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86" t="s">
        <v>41</v>
      </c>
      <c r="T153" s="84"/>
      <c r="U153" s="84"/>
      <c r="V153" s="84"/>
      <c r="W153" s="84"/>
      <c r="X153" s="84"/>
      <c r="Y153" s="84"/>
      <c r="Z153" s="84"/>
      <c r="AA153" s="80">
        <v>0</v>
      </c>
      <c r="AB153" s="77"/>
      <c r="AC153" s="77"/>
      <c r="AD153" s="77"/>
      <c r="AE153" s="77"/>
      <c r="AF153" s="77"/>
      <c r="AG153" s="77"/>
      <c r="AH153" s="77"/>
      <c r="AI153" s="80">
        <v>0</v>
      </c>
      <c r="AJ153" s="77"/>
      <c r="AK153" s="77"/>
      <c r="AL153" s="77"/>
      <c r="AM153" s="77"/>
      <c r="AN153" s="77"/>
      <c r="AO153" s="77"/>
      <c r="AP153" s="77"/>
      <c r="AQ153" s="80">
        <f>AI153-AA153</f>
        <v>0</v>
      </c>
      <c r="AR153" s="77"/>
      <c r="AS153" s="77"/>
      <c r="AT153" s="77"/>
      <c r="AU153" s="77"/>
      <c r="AV153" s="77"/>
      <c r="AW153" s="77"/>
      <c r="AX153" s="77"/>
      <c r="AY153" s="85" t="s">
        <v>41</v>
      </c>
      <c r="AZ153" s="75"/>
      <c r="BA153" s="75"/>
      <c r="BB153" s="75"/>
      <c r="BC153" s="75"/>
      <c r="BD153" s="75"/>
      <c r="BE153" s="75"/>
      <c r="BF153" s="75"/>
      <c r="BG153" s="85" t="s">
        <v>41</v>
      </c>
      <c r="BH153" s="75"/>
      <c r="BI153" s="75"/>
      <c r="BJ153" s="75"/>
      <c r="BK153" s="75"/>
      <c r="BL153" s="75"/>
      <c r="BM153" s="75"/>
      <c r="BN153" s="75"/>
      <c r="BO153" s="31"/>
      <c r="BP153" s="31"/>
      <c r="BQ153" s="31"/>
    </row>
    <row r="154" spans="1:107" s="24" customFormat="1" ht="15.75" customHeight="1" x14ac:dyDescent="0.25">
      <c r="A154" s="88"/>
      <c r="B154" s="88"/>
      <c r="C154" s="91" t="s">
        <v>73</v>
      </c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86" t="s">
        <v>41</v>
      </c>
      <c r="T154" s="84"/>
      <c r="U154" s="84"/>
      <c r="V154" s="84"/>
      <c r="W154" s="84"/>
      <c r="X154" s="84"/>
      <c r="Y154" s="84"/>
      <c r="Z154" s="84"/>
      <c r="AA154" s="80">
        <v>0</v>
      </c>
      <c r="AB154" s="77"/>
      <c r="AC154" s="77"/>
      <c r="AD154" s="77"/>
      <c r="AE154" s="77"/>
      <c r="AF154" s="77"/>
      <c r="AG154" s="77"/>
      <c r="AH154" s="77"/>
      <c r="AI154" s="80">
        <v>0</v>
      </c>
      <c r="AJ154" s="77"/>
      <c r="AK154" s="77"/>
      <c r="AL154" s="77"/>
      <c r="AM154" s="77"/>
      <c r="AN154" s="77"/>
      <c r="AO154" s="77"/>
      <c r="AP154" s="77"/>
      <c r="AQ154" s="80">
        <f>AI154-AA154</f>
        <v>0</v>
      </c>
      <c r="AR154" s="77"/>
      <c r="AS154" s="77"/>
      <c r="AT154" s="77"/>
      <c r="AU154" s="77"/>
      <c r="AV154" s="77"/>
      <c r="AW154" s="77"/>
      <c r="AX154" s="77"/>
      <c r="AY154" s="85" t="s">
        <v>41</v>
      </c>
      <c r="AZ154" s="75"/>
      <c r="BA154" s="75"/>
      <c r="BB154" s="75"/>
      <c r="BC154" s="75"/>
      <c r="BD154" s="75"/>
      <c r="BE154" s="75"/>
      <c r="BF154" s="75"/>
      <c r="BG154" s="85" t="s">
        <v>41</v>
      </c>
      <c r="BH154" s="75"/>
      <c r="BI154" s="75"/>
      <c r="BJ154" s="75"/>
      <c r="BK154" s="75"/>
      <c r="BL154" s="75"/>
      <c r="BM154" s="75"/>
      <c r="BN154" s="75"/>
      <c r="BO154" s="28"/>
      <c r="BP154" s="28"/>
      <c r="BQ154" s="28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</row>
    <row r="155" spans="1:107" s="33" customFormat="1" ht="15" customHeight="1" x14ac:dyDescent="0.25">
      <c r="A155" s="88"/>
      <c r="B155" s="88"/>
      <c r="C155" s="91" t="s">
        <v>74</v>
      </c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86" t="s">
        <v>41</v>
      </c>
      <c r="T155" s="84"/>
      <c r="U155" s="84"/>
      <c r="V155" s="84"/>
      <c r="W155" s="84"/>
      <c r="X155" s="84"/>
      <c r="Y155" s="84"/>
      <c r="Z155" s="84"/>
      <c r="AA155" s="80">
        <v>0</v>
      </c>
      <c r="AB155" s="77"/>
      <c r="AC155" s="77"/>
      <c r="AD155" s="77"/>
      <c r="AE155" s="77"/>
      <c r="AF155" s="77"/>
      <c r="AG155" s="77"/>
      <c r="AH155" s="77"/>
      <c r="AI155" s="80">
        <v>0</v>
      </c>
      <c r="AJ155" s="77"/>
      <c r="AK155" s="77"/>
      <c r="AL155" s="77"/>
      <c r="AM155" s="77"/>
      <c r="AN155" s="77"/>
      <c r="AO155" s="77"/>
      <c r="AP155" s="77"/>
      <c r="AQ155" s="80">
        <f>AI155-AA155</f>
        <v>0</v>
      </c>
      <c r="AR155" s="77"/>
      <c r="AS155" s="77"/>
      <c r="AT155" s="77"/>
      <c r="AU155" s="77"/>
      <c r="AV155" s="77"/>
      <c r="AW155" s="77"/>
      <c r="AX155" s="77"/>
      <c r="AY155" s="85" t="s">
        <v>41</v>
      </c>
      <c r="AZ155" s="75"/>
      <c r="BA155" s="75"/>
      <c r="BB155" s="75"/>
      <c r="BC155" s="75"/>
      <c r="BD155" s="75"/>
      <c r="BE155" s="75"/>
      <c r="BF155" s="75"/>
      <c r="BG155" s="85" t="s">
        <v>41</v>
      </c>
      <c r="BH155" s="75"/>
      <c r="BI155" s="75"/>
      <c r="BJ155" s="75"/>
      <c r="BK155" s="75"/>
      <c r="BL155" s="75"/>
      <c r="BM155" s="75"/>
      <c r="BN155" s="75"/>
      <c r="BO155" s="32"/>
      <c r="BP155" s="32"/>
      <c r="BQ155" s="32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</row>
    <row r="156" spans="1:107" ht="15.75" customHeight="1" x14ac:dyDescent="0.2">
      <c r="A156" s="213" t="s">
        <v>193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5"/>
      <c r="Q156" s="185"/>
      <c r="R156" s="185"/>
      <c r="S156" s="185"/>
      <c r="T156" s="185"/>
      <c r="U156" s="185"/>
      <c r="V156" s="185"/>
      <c r="W156" s="185"/>
      <c r="X156" s="185"/>
      <c r="Y156" s="185"/>
      <c r="Z156" s="185"/>
      <c r="AA156" s="185"/>
      <c r="AB156" s="185"/>
      <c r="AC156" s="185"/>
      <c r="AD156" s="185"/>
      <c r="AE156" s="185"/>
      <c r="AF156" s="185"/>
      <c r="AG156" s="185"/>
      <c r="AH156" s="185"/>
      <c r="AI156" s="185"/>
      <c r="AJ156" s="185"/>
      <c r="AK156" s="185"/>
      <c r="AL156" s="185"/>
      <c r="AM156" s="185"/>
      <c r="AN156" s="185"/>
      <c r="AO156" s="185"/>
      <c r="AP156" s="185"/>
      <c r="AQ156" s="185"/>
      <c r="AR156" s="185"/>
      <c r="AS156" s="185"/>
      <c r="AT156" s="185"/>
      <c r="AU156" s="185"/>
      <c r="AV156" s="185"/>
      <c r="AW156" s="185"/>
      <c r="AX156" s="185"/>
      <c r="AY156" s="185"/>
      <c r="AZ156" s="185"/>
      <c r="BA156" s="185"/>
      <c r="BB156" s="185"/>
      <c r="BC156" s="185"/>
      <c r="BD156" s="185"/>
      <c r="BE156" s="185"/>
      <c r="BF156" s="185"/>
      <c r="BG156" s="185"/>
      <c r="BH156" s="185"/>
      <c r="BI156" s="185"/>
      <c r="BJ156" s="185"/>
      <c r="BK156" s="185"/>
      <c r="BL156" s="185"/>
      <c r="BM156" s="185"/>
      <c r="BN156" s="186"/>
      <c r="BO156" s="6"/>
      <c r="BP156" s="6"/>
      <c r="BQ156" s="6"/>
    </row>
    <row r="157" spans="1:107" s="37" customFormat="1" ht="15" customHeight="1" x14ac:dyDescent="0.2">
      <c r="A157" s="82" t="s">
        <v>22</v>
      </c>
      <c r="B157" s="82"/>
      <c r="C157" s="83" t="s">
        <v>75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70" t="s">
        <v>41</v>
      </c>
      <c r="T157" s="84"/>
      <c r="U157" s="84"/>
      <c r="V157" s="84"/>
      <c r="W157" s="84"/>
      <c r="X157" s="84"/>
      <c r="Y157" s="84"/>
      <c r="Z157" s="84"/>
      <c r="AA157" s="72">
        <v>0</v>
      </c>
      <c r="AB157" s="77"/>
      <c r="AC157" s="77"/>
      <c r="AD157" s="77"/>
      <c r="AE157" s="77"/>
      <c r="AF157" s="77"/>
      <c r="AG157" s="77"/>
      <c r="AH157" s="77"/>
      <c r="AI157" s="72">
        <v>0</v>
      </c>
      <c r="AJ157" s="77"/>
      <c r="AK157" s="77"/>
      <c r="AL157" s="77"/>
      <c r="AM157" s="77"/>
      <c r="AN157" s="77"/>
      <c r="AO157" s="77"/>
      <c r="AP157" s="77"/>
      <c r="AQ157" s="78">
        <f>AI157-AA157</f>
        <v>0</v>
      </c>
      <c r="AR157" s="79"/>
      <c r="AS157" s="79"/>
      <c r="AT157" s="79"/>
      <c r="AU157" s="79"/>
      <c r="AV157" s="79"/>
      <c r="AW157" s="79"/>
      <c r="AX157" s="79"/>
      <c r="AY157" s="74" t="s">
        <v>41</v>
      </c>
      <c r="AZ157" s="75"/>
      <c r="BA157" s="75"/>
      <c r="BB157" s="75"/>
      <c r="BC157" s="75"/>
      <c r="BD157" s="75"/>
      <c r="BE157" s="75"/>
      <c r="BF157" s="75"/>
      <c r="BG157" s="74" t="s">
        <v>41</v>
      </c>
      <c r="BH157" s="75"/>
      <c r="BI157" s="75"/>
      <c r="BJ157" s="75"/>
      <c r="BK157" s="75"/>
      <c r="BL157" s="75"/>
      <c r="BM157" s="75"/>
      <c r="BN157" s="75"/>
      <c r="BO157" s="31"/>
      <c r="BP157" s="31"/>
      <c r="BQ157" s="31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</row>
    <row r="158" spans="1:107" ht="15.75" customHeight="1" x14ac:dyDescent="0.2">
      <c r="A158" s="213" t="s">
        <v>194</v>
      </c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185"/>
      <c r="AV158" s="185"/>
      <c r="AW158" s="185"/>
      <c r="AX158" s="185"/>
      <c r="AY158" s="185"/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185"/>
      <c r="BN158" s="186"/>
      <c r="BO158" s="6"/>
      <c r="BP158" s="6"/>
      <c r="BQ158" s="6"/>
    </row>
    <row r="159" spans="1:107" ht="15.75" customHeight="1" x14ac:dyDescent="0.2">
      <c r="A159" s="213" t="s">
        <v>195</v>
      </c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185"/>
      <c r="U159" s="185"/>
      <c r="V159" s="185"/>
      <c r="W159" s="185"/>
      <c r="X159" s="185"/>
      <c r="Y159" s="185"/>
      <c r="Z159" s="185"/>
      <c r="AA159" s="185"/>
      <c r="AB159" s="185"/>
      <c r="AC159" s="185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185"/>
      <c r="AS159" s="185"/>
      <c r="AT159" s="185"/>
      <c r="AU159" s="185"/>
      <c r="AV159" s="185"/>
      <c r="AW159" s="185"/>
      <c r="AX159" s="185"/>
      <c r="AY159" s="185"/>
      <c r="AZ159" s="185"/>
      <c r="BA159" s="185"/>
      <c r="BB159" s="185"/>
      <c r="BC159" s="185"/>
      <c r="BD159" s="185"/>
      <c r="BE159" s="185"/>
      <c r="BF159" s="185"/>
      <c r="BG159" s="185"/>
      <c r="BH159" s="185"/>
      <c r="BI159" s="185"/>
      <c r="BJ159" s="185"/>
      <c r="BK159" s="185"/>
      <c r="BL159" s="185"/>
      <c r="BM159" s="185"/>
      <c r="BN159" s="186"/>
      <c r="BO159" s="6"/>
      <c r="BP159" s="6"/>
      <c r="BQ159" s="6"/>
    </row>
    <row r="160" spans="1:107" s="33" customFormat="1" ht="15.75" customHeight="1" x14ac:dyDescent="0.25">
      <c r="A160" s="90" t="s">
        <v>45</v>
      </c>
      <c r="B160" s="90"/>
      <c r="C160" s="83" t="s">
        <v>76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76"/>
      <c r="T160" s="69"/>
      <c r="U160" s="69"/>
      <c r="V160" s="69"/>
      <c r="W160" s="69"/>
      <c r="X160" s="69"/>
      <c r="Y160" s="69"/>
      <c r="Z160" s="69"/>
      <c r="AA160" s="72">
        <v>0</v>
      </c>
      <c r="AB160" s="73"/>
      <c r="AC160" s="73"/>
      <c r="AD160" s="73"/>
      <c r="AE160" s="73"/>
      <c r="AF160" s="73"/>
      <c r="AG160" s="73"/>
      <c r="AH160" s="73"/>
      <c r="AI160" s="72">
        <v>0</v>
      </c>
      <c r="AJ160" s="73"/>
      <c r="AK160" s="73"/>
      <c r="AL160" s="73"/>
      <c r="AM160" s="73"/>
      <c r="AN160" s="73"/>
      <c r="AO160" s="73"/>
      <c r="AP160" s="73"/>
      <c r="AQ160" s="72">
        <f>AI160-AA160</f>
        <v>0</v>
      </c>
      <c r="AR160" s="73"/>
      <c r="AS160" s="73"/>
      <c r="AT160" s="73"/>
      <c r="AU160" s="73"/>
      <c r="AV160" s="73"/>
      <c r="AW160" s="73"/>
      <c r="AX160" s="73"/>
      <c r="AY160" s="74" t="s">
        <v>41</v>
      </c>
      <c r="AZ160" s="75"/>
      <c r="BA160" s="75"/>
      <c r="BB160" s="75"/>
      <c r="BC160" s="75"/>
      <c r="BD160" s="75"/>
      <c r="BE160" s="75"/>
      <c r="BF160" s="75"/>
      <c r="BG160" s="74" t="s">
        <v>41</v>
      </c>
      <c r="BH160" s="75"/>
      <c r="BI160" s="75"/>
      <c r="BJ160" s="75"/>
      <c r="BK160" s="75"/>
      <c r="BL160" s="75"/>
      <c r="BM160" s="75"/>
      <c r="BN160" s="75"/>
      <c r="BO160" s="32"/>
      <c r="BP160" s="32"/>
      <c r="BQ160" s="32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</row>
    <row r="161" spans="1:107" s="24" customFormat="1" ht="15.75" hidden="1" customHeight="1" x14ac:dyDescent="0.25">
      <c r="A161" s="88" t="s">
        <v>11</v>
      </c>
      <c r="B161" s="88"/>
      <c r="C161" s="91" t="s">
        <v>12</v>
      </c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76" t="s">
        <v>33</v>
      </c>
      <c r="T161" s="69"/>
      <c r="U161" s="69"/>
      <c r="V161" s="69"/>
      <c r="W161" s="69"/>
      <c r="X161" s="69"/>
      <c r="Y161" s="69"/>
      <c r="Z161" s="69"/>
      <c r="AA161" s="80" t="s">
        <v>91</v>
      </c>
      <c r="AB161" s="80"/>
      <c r="AC161" s="80"/>
      <c r="AD161" s="80"/>
      <c r="AE161" s="80"/>
      <c r="AF161" s="80"/>
      <c r="AG161" s="80"/>
      <c r="AH161" s="80"/>
      <c r="AI161" s="80" t="s">
        <v>99</v>
      </c>
      <c r="AJ161" s="80"/>
      <c r="AK161" s="80"/>
      <c r="AL161" s="80"/>
      <c r="AM161" s="80"/>
      <c r="AN161" s="80"/>
      <c r="AO161" s="80"/>
      <c r="AP161" s="80"/>
      <c r="AQ161" s="72" t="s">
        <v>103</v>
      </c>
      <c r="AR161" s="73"/>
      <c r="AS161" s="73"/>
      <c r="AT161" s="73"/>
      <c r="AU161" s="73"/>
      <c r="AV161" s="73"/>
      <c r="AW161" s="73"/>
      <c r="AX161" s="73"/>
      <c r="AY161" s="69" t="s">
        <v>19</v>
      </c>
      <c r="AZ161" s="69"/>
      <c r="BA161" s="69"/>
      <c r="BB161" s="69"/>
      <c r="BC161" s="69"/>
      <c r="BD161" s="69"/>
      <c r="BE161" s="69"/>
      <c r="BF161" s="69"/>
      <c r="BG161" s="69" t="s">
        <v>102</v>
      </c>
      <c r="BH161" s="84"/>
      <c r="BI161" s="84"/>
      <c r="BJ161" s="84"/>
      <c r="BK161" s="84"/>
      <c r="BL161" s="84"/>
      <c r="BM161" s="84"/>
      <c r="BN161" s="84"/>
      <c r="BO161" s="28"/>
      <c r="BP161" s="28"/>
      <c r="BQ161" s="28"/>
      <c r="BR161" s="34"/>
      <c r="BS161" s="34"/>
      <c r="BT161" s="34"/>
      <c r="BU161" s="34"/>
      <c r="BV161" s="34"/>
      <c r="BW161" s="34"/>
      <c r="BX161" s="34"/>
      <c r="BY161" s="34"/>
      <c r="BZ161" s="34"/>
      <c r="CA161" s="36" t="s">
        <v>100</v>
      </c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</row>
    <row r="162" spans="1:107" s="24" customFormat="1" ht="15.75" customHeight="1" x14ac:dyDescent="0.25">
      <c r="A162" s="88"/>
      <c r="B162" s="88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76"/>
      <c r="T162" s="69"/>
      <c r="U162" s="69"/>
      <c r="V162" s="69"/>
      <c r="W162" s="69"/>
      <c r="X162" s="69"/>
      <c r="Y162" s="69"/>
      <c r="Z162" s="69"/>
      <c r="AA162" s="72"/>
      <c r="AB162" s="77"/>
      <c r="AC162" s="77"/>
      <c r="AD162" s="77"/>
      <c r="AE162" s="77"/>
      <c r="AF162" s="77"/>
      <c r="AG162" s="77"/>
      <c r="AH162" s="77"/>
      <c r="AI162" s="78"/>
      <c r="AJ162" s="79"/>
      <c r="AK162" s="79"/>
      <c r="AL162" s="79"/>
      <c r="AM162" s="79"/>
      <c r="AN162" s="79"/>
      <c r="AO162" s="79"/>
      <c r="AP162" s="79"/>
      <c r="AQ162" s="78"/>
      <c r="AR162" s="79"/>
      <c r="AS162" s="79"/>
      <c r="AT162" s="79"/>
      <c r="AU162" s="79"/>
      <c r="AV162" s="79"/>
      <c r="AW162" s="79"/>
      <c r="AX162" s="7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28"/>
      <c r="BP162" s="28"/>
      <c r="BQ162" s="28"/>
      <c r="CA162" s="30" t="s">
        <v>92</v>
      </c>
    </row>
    <row r="163" spans="1:107" s="33" customFormat="1" ht="32.25" customHeight="1" x14ac:dyDescent="0.25">
      <c r="A163" s="90" t="s">
        <v>46</v>
      </c>
      <c r="B163" s="90"/>
      <c r="C163" s="83" t="s">
        <v>77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70" t="s">
        <v>41</v>
      </c>
      <c r="T163" s="71"/>
      <c r="U163" s="71"/>
      <c r="V163" s="71"/>
      <c r="W163" s="71"/>
      <c r="X163" s="71"/>
      <c r="Y163" s="71"/>
      <c r="Z163" s="71"/>
      <c r="AA163" s="72">
        <v>0</v>
      </c>
      <c r="AB163" s="73"/>
      <c r="AC163" s="73"/>
      <c r="AD163" s="73"/>
      <c r="AE163" s="73"/>
      <c r="AF163" s="73"/>
      <c r="AG163" s="73"/>
      <c r="AH163" s="73"/>
      <c r="AI163" s="72">
        <v>0</v>
      </c>
      <c r="AJ163" s="73"/>
      <c r="AK163" s="73"/>
      <c r="AL163" s="73"/>
      <c r="AM163" s="73"/>
      <c r="AN163" s="73"/>
      <c r="AO163" s="73"/>
      <c r="AP163" s="73"/>
      <c r="AQ163" s="72">
        <f>AI163-AA163</f>
        <v>0</v>
      </c>
      <c r="AR163" s="73"/>
      <c r="AS163" s="73"/>
      <c r="AT163" s="73"/>
      <c r="AU163" s="73"/>
      <c r="AV163" s="73"/>
      <c r="AW163" s="73"/>
      <c r="AX163" s="73"/>
      <c r="AY163" s="74" t="s">
        <v>41</v>
      </c>
      <c r="AZ163" s="75"/>
      <c r="BA163" s="75"/>
      <c r="BB163" s="75"/>
      <c r="BC163" s="75"/>
      <c r="BD163" s="75"/>
      <c r="BE163" s="75"/>
      <c r="BF163" s="75"/>
      <c r="BG163" s="74" t="s">
        <v>41</v>
      </c>
      <c r="BH163" s="75"/>
      <c r="BI163" s="75"/>
      <c r="BJ163" s="75"/>
      <c r="BK163" s="75"/>
      <c r="BL163" s="75"/>
      <c r="BM163" s="75"/>
      <c r="BN163" s="75"/>
      <c r="BO163" s="32"/>
      <c r="BP163" s="32"/>
      <c r="BQ163" s="32"/>
    </row>
    <row r="164" spans="1:107" ht="15.75" customHeight="1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</row>
    <row r="165" spans="1:107" ht="15.75" customHeight="1" x14ac:dyDescent="0.2">
      <c r="A165" s="38" t="s">
        <v>78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</row>
    <row r="166" spans="1:107" ht="15.75" customHeight="1" x14ac:dyDescent="0.2">
      <c r="A166" s="214" t="s">
        <v>196</v>
      </c>
      <c r="B166" s="185"/>
      <c r="C166" s="185"/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  <c r="N166" s="185"/>
      <c r="O166" s="185"/>
      <c r="P166" s="185"/>
      <c r="Q166" s="185"/>
      <c r="R166" s="185"/>
      <c r="S166" s="185"/>
      <c r="T166" s="185"/>
      <c r="U166" s="185"/>
      <c r="V166" s="185"/>
      <c r="W166" s="185"/>
      <c r="X166" s="185"/>
      <c r="Y166" s="185"/>
      <c r="Z166" s="185"/>
      <c r="AA166" s="185"/>
      <c r="AB166" s="185"/>
      <c r="AC166" s="185"/>
      <c r="AD166" s="185"/>
      <c r="AE166" s="185"/>
      <c r="AF166" s="185"/>
      <c r="AG166" s="185"/>
      <c r="AH166" s="185"/>
      <c r="AI166" s="185"/>
      <c r="AJ166" s="185"/>
      <c r="AK166" s="185"/>
      <c r="AL166" s="185"/>
      <c r="AM166" s="185"/>
      <c r="AN166" s="185"/>
      <c r="AO166" s="185"/>
      <c r="AP166" s="185"/>
      <c r="AQ166" s="185"/>
      <c r="AR166" s="185"/>
      <c r="AS166" s="185"/>
      <c r="AT166" s="185"/>
      <c r="AU166" s="185"/>
      <c r="AV166" s="185"/>
      <c r="AW166" s="185"/>
      <c r="AX166" s="185"/>
      <c r="AY166" s="185"/>
      <c r="AZ166" s="185"/>
      <c r="BA166" s="185"/>
      <c r="BB166" s="185"/>
      <c r="BC166" s="185"/>
      <c r="BD166" s="185"/>
      <c r="BE166" s="185"/>
      <c r="BF166" s="185"/>
      <c r="BG166" s="185"/>
      <c r="BH166" s="185"/>
      <c r="BI166" s="185"/>
      <c r="BJ166" s="185"/>
      <c r="BK166" s="185"/>
      <c r="BL166" s="185"/>
      <c r="BM166" s="185"/>
      <c r="BN166" s="186"/>
      <c r="BO166" s="6"/>
      <c r="BP166" s="6"/>
      <c r="BQ166" s="6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</row>
    <row r="167" spans="1:107" ht="15.75" customHeight="1" x14ac:dyDescent="0.2">
      <c r="A167" s="38" t="s">
        <v>79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</row>
    <row r="168" spans="1:107" ht="15.75" customHeight="1" x14ac:dyDescent="0.2">
      <c r="A168" s="214" t="s">
        <v>197</v>
      </c>
      <c r="B168" s="185"/>
      <c r="C168" s="185"/>
      <c r="D168" s="185"/>
      <c r="E168" s="185"/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5"/>
      <c r="Q168" s="185"/>
      <c r="R168" s="185"/>
      <c r="S168" s="185"/>
      <c r="T168" s="185"/>
      <c r="U168" s="185"/>
      <c r="V168" s="185"/>
      <c r="W168" s="185"/>
      <c r="X168" s="185"/>
      <c r="Y168" s="185"/>
      <c r="Z168" s="185"/>
      <c r="AA168" s="185"/>
      <c r="AB168" s="185"/>
      <c r="AC168" s="185"/>
      <c r="AD168" s="185"/>
      <c r="AE168" s="185"/>
      <c r="AF168" s="185"/>
      <c r="AG168" s="185"/>
      <c r="AH168" s="185"/>
      <c r="AI168" s="185"/>
      <c r="AJ168" s="185"/>
      <c r="AK168" s="185"/>
      <c r="AL168" s="185"/>
      <c r="AM168" s="185"/>
      <c r="AN168" s="185"/>
      <c r="AO168" s="185"/>
      <c r="AP168" s="185"/>
      <c r="AQ168" s="185"/>
      <c r="AR168" s="185"/>
      <c r="AS168" s="185"/>
      <c r="AT168" s="185"/>
      <c r="AU168" s="185"/>
      <c r="AV168" s="185"/>
      <c r="AW168" s="185"/>
      <c r="AX168" s="185"/>
      <c r="AY168" s="185"/>
      <c r="AZ168" s="185"/>
      <c r="BA168" s="185"/>
      <c r="BB168" s="185"/>
      <c r="BC168" s="185"/>
      <c r="BD168" s="185"/>
      <c r="BE168" s="185"/>
      <c r="BF168" s="185"/>
      <c r="BG168" s="185"/>
      <c r="BH168" s="185"/>
      <c r="BI168" s="185"/>
      <c r="BJ168" s="185"/>
      <c r="BK168" s="185"/>
      <c r="BL168" s="185"/>
      <c r="BM168" s="185"/>
      <c r="BN168" s="186"/>
      <c r="BO168" s="6"/>
      <c r="BP168" s="6"/>
      <c r="BQ168" s="6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</row>
    <row r="169" spans="1:107" ht="15.75" customHeight="1" x14ac:dyDescent="0.25">
      <c r="A169" s="24" t="s">
        <v>80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</row>
    <row r="170" spans="1:107" ht="15.75" customHeight="1" x14ac:dyDescent="0.2">
      <c r="A170" s="38" t="s">
        <v>81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68"/>
      <c r="N170" s="68"/>
      <c r="O170" s="68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</row>
    <row r="171" spans="1:107" ht="25.5" customHeight="1" x14ac:dyDescent="0.2">
      <c r="A171" s="214" t="s">
        <v>198</v>
      </c>
      <c r="B171" s="185"/>
      <c r="C171" s="185"/>
      <c r="D171" s="185"/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185"/>
      <c r="T171" s="185"/>
      <c r="U171" s="185"/>
      <c r="V171" s="185"/>
      <c r="W171" s="185"/>
      <c r="X171" s="185"/>
      <c r="Y171" s="185"/>
      <c r="Z171" s="185"/>
      <c r="AA171" s="185"/>
      <c r="AB171" s="185"/>
      <c r="AC171" s="185"/>
      <c r="AD171" s="185"/>
      <c r="AE171" s="185"/>
      <c r="AF171" s="185"/>
      <c r="AG171" s="185"/>
      <c r="AH171" s="185"/>
      <c r="AI171" s="185"/>
      <c r="AJ171" s="185"/>
      <c r="AK171" s="185"/>
      <c r="AL171" s="185"/>
      <c r="AM171" s="185"/>
      <c r="AN171" s="185"/>
      <c r="AO171" s="185"/>
      <c r="AP171" s="185"/>
      <c r="AQ171" s="185"/>
      <c r="AR171" s="185"/>
      <c r="AS171" s="185"/>
      <c r="AT171" s="185"/>
      <c r="AU171" s="185"/>
      <c r="AV171" s="185"/>
      <c r="AW171" s="185"/>
      <c r="AX171" s="185"/>
      <c r="AY171" s="185"/>
      <c r="AZ171" s="185"/>
      <c r="BA171" s="185"/>
      <c r="BB171" s="185"/>
      <c r="BC171" s="185"/>
      <c r="BD171" s="185"/>
      <c r="BE171" s="185"/>
      <c r="BF171" s="185"/>
      <c r="BG171" s="185"/>
      <c r="BH171" s="185"/>
      <c r="BI171" s="185"/>
      <c r="BJ171" s="185"/>
      <c r="BK171" s="185"/>
      <c r="BL171" s="185"/>
      <c r="BM171" s="185"/>
      <c r="BN171" s="186"/>
      <c r="BO171" s="12"/>
      <c r="BP171" s="12"/>
      <c r="BQ171" s="12"/>
    </row>
    <row r="172" spans="1:107" ht="15.75" customHeight="1" x14ac:dyDescent="0.2">
      <c r="A172" s="38" t="s">
        <v>82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68"/>
      <c r="N172" s="68"/>
      <c r="O172" s="68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</row>
    <row r="173" spans="1:107" ht="25.5" customHeight="1" x14ac:dyDescent="0.2">
      <c r="A173" s="214" t="s">
        <v>199</v>
      </c>
      <c r="B173" s="185"/>
      <c r="C173" s="185"/>
      <c r="D173" s="185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185"/>
      <c r="U173" s="185"/>
      <c r="V173" s="185"/>
      <c r="W173" s="185"/>
      <c r="X173" s="185"/>
      <c r="Y173" s="185"/>
      <c r="Z173" s="185"/>
      <c r="AA173" s="185"/>
      <c r="AB173" s="185"/>
      <c r="AC173" s="185"/>
      <c r="AD173" s="185"/>
      <c r="AE173" s="185"/>
      <c r="AF173" s="185"/>
      <c r="AG173" s="185"/>
      <c r="AH173" s="185"/>
      <c r="AI173" s="185"/>
      <c r="AJ173" s="185"/>
      <c r="AK173" s="185"/>
      <c r="AL173" s="185"/>
      <c r="AM173" s="185"/>
      <c r="AN173" s="185"/>
      <c r="AO173" s="185"/>
      <c r="AP173" s="185"/>
      <c r="AQ173" s="185"/>
      <c r="AR173" s="185"/>
      <c r="AS173" s="185"/>
      <c r="AT173" s="185"/>
      <c r="AU173" s="185"/>
      <c r="AV173" s="185"/>
      <c r="AW173" s="185"/>
      <c r="AX173" s="185"/>
      <c r="AY173" s="185"/>
      <c r="AZ173" s="185"/>
      <c r="BA173" s="185"/>
      <c r="BB173" s="185"/>
      <c r="BC173" s="185"/>
      <c r="BD173" s="185"/>
      <c r="BE173" s="185"/>
      <c r="BF173" s="185"/>
      <c r="BG173" s="185"/>
      <c r="BH173" s="185"/>
      <c r="BI173" s="185"/>
      <c r="BJ173" s="185"/>
      <c r="BK173" s="185"/>
      <c r="BL173" s="185"/>
      <c r="BM173" s="185"/>
      <c r="BN173" s="186"/>
      <c r="BO173" s="12"/>
      <c r="BP173" s="12"/>
      <c r="BQ173" s="12"/>
    </row>
    <row r="174" spans="1:107" ht="15.75" customHeight="1" x14ac:dyDescent="0.2">
      <c r="A174" s="38" t="s">
        <v>83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68"/>
      <c r="N174" s="68"/>
      <c r="O174" s="68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</row>
    <row r="175" spans="1:107" ht="15.75" customHeight="1" x14ac:dyDescent="0.2">
      <c r="A175" s="214" t="s">
        <v>200</v>
      </c>
      <c r="B175" s="185"/>
      <c r="C175" s="185"/>
      <c r="D175" s="185"/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185"/>
      <c r="T175" s="185"/>
      <c r="U175" s="185"/>
      <c r="V175" s="185"/>
      <c r="W175" s="185"/>
      <c r="X175" s="185"/>
      <c r="Y175" s="185"/>
      <c r="Z175" s="185"/>
      <c r="AA175" s="185"/>
      <c r="AB175" s="185"/>
      <c r="AC175" s="185"/>
      <c r="AD175" s="185"/>
      <c r="AE175" s="185"/>
      <c r="AF175" s="185"/>
      <c r="AG175" s="185"/>
      <c r="AH175" s="185"/>
      <c r="AI175" s="185"/>
      <c r="AJ175" s="185"/>
      <c r="AK175" s="185"/>
      <c r="AL175" s="185"/>
      <c r="AM175" s="185"/>
      <c r="AN175" s="185"/>
      <c r="AO175" s="185"/>
      <c r="AP175" s="185"/>
      <c r="AQ175" s="185"/>
      <c r="AR175" s="185"/>
      <c r="AS175" s="185"/>
      <c r="AT175" s="185"/>
      <c r="AU175" s="185"/>
      <c r="AV175" s="185"/>
      <c r="AW175" s="185"/>
      <c r="AX175" s="185"/>
      <c r="AY175" s="185"/>
      <c r="AZ175" s="185"/>
      <c r="BA175" s="185"/>
      <c r="BB175" s="185"/>
      <c r="BC175" s="185"/>
      <c r="BD175" s="185"/>
      <c r="BE175" s="185"/>
      <c r="BF175" s="185"/>
      <c r="BG175" s="185"/>
      <c r="BH175" s="185"/>
      <c r="BI175" s="185"/>
      <c r="BJ175" s="185"/>
      <c r="BK175" s="185"/>
      <c r="BL175" s="185"/>
      <c r="BM175" s="185"/>
      <c r="BN175" s="186"/>
      <c r="BO175" s="12"/>
      <c r="BP175" s="12"/>
      <c r="BQ175" s="12"/>
    </row>
    <row r="176" spans="1:107" ht="15.75" customHeight="1" x14ac:dyDescent="0.2">
      <c r="A176" s="38" t="s">
        <v>84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68"/>
      <c r="N176" s="68"/>
      <c r="O176" s="68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</row>
    <row r="177" spans="1:107" ht="15.75" customHeight="1" x14ac:dyDescent="0.2">
      <c r="A177" s="214" t="s">
        <v>201</v>
      </c>
      <c r="B177" s="185"/>
      <c r="C177" s="185"/>
      <c r="D177" s="185"/>
      <c r="E177" s="185"/>
      <c r="F177" s="185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/>
      <c r="Q177" s="185"/>
      <c r="R177" s="185"/>
      <c r="S177" s="185"/>
      <c r="T177" s="185"/>
      <c r="U177" s="185"/>
      <c r="V177" s="185"/>
      <c r="W177" s="185"/>
      <c r="X177" s="185"/>
      <c r="Y177" s="185"/>
      <c r="Z177" s="185"/>
      <c r="AA177" s="185"/>
      <c r="AB177" s="185"/>
      <c r="AC177" s="185"/>
      <c r="AD177" s="185"/>
      <c r="AE177" s="185"/>
      <c r="AF177" s="185"/>
      <c r="AG177" s="185"/>
      <c r="AH177" s="185"/>
      <c r="AI177" s="185"/>
      <c r="AJ177" s="185"/>
      <c r="AK177" s="185"/>
      <c r="AL177" s="185"/>
      <c r="AM177" s="185"/>
      <c r="AN177" s="185"/>
      <c r="AO177" s="185"/>
      <c r="AP177" s="185"/>
      <c r="AQ177" s="185"/>
      <c r="AR177" s="185"/>
      <c r="AS177" s="185"/>
      <c r="AT177" s="185"/>
      <c r="AU177" s="185"/>
      <c r="AV177" s="185"/>
      <c r="AW177" s="185"/>
      <c r="AX177" s="185"/>
      <c r="AY177" s="185"/>
      <c r="AZ177" s="185"/>
      <c r="BA177" s="185"/>
      <c r="BB177" s="185"/>
      <c r="BC177" s="185"/>
      <c r="BD177" s="185"/>
      <c r="BE177" s="185"/>
      <c r="BF177" s="185"/>
      <c r="BG177" s="185"/>
      <c r="BH177" s="185"/>
      <c r="BI177" s="185"/>
      <c r="BJ177" s="185"/>
      <c r="BK177" s="185"/>
      <c r="BL177" s="185"/>
      <c r="BM177" s="185"/>
      <c r="BN177" s="186"/>
      <c r="BO177" s="12"/>
      <c r="BP177" s="12"/>
      <c r="BQ177" s="12"/>
    </row>
    <row r="178" spans="1:107" ht="15.75" customHeight="1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</row>
    <row r="179" spans="1:107" ht="42" customHeight="1" x14ac:dyDescent="0.25">
      <c r="A179" s="204" t="s">
        <v>203</v>
      </c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216"/>
      <c r="AO179" s="216"/>
      <c r="AP179" s="208" t="s">
        <v>204</v>
      </c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</row>
    <row r="180" spans="1:107" x14ac:dyDescent="0.2">
      <c r="W180" s="148" t="s">
        <v>6</v>
      </c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4"/>
      <c r="AO180" s="4"/>
      <c r="AP180" s="148" t="s">
        <v>32</v>
      </c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3" spans="1:107" ht="31.5" customHeight="1" x14ac:dyDescent="0.25">
      <c r="A183" s="206" t="s">
        <v>178</v>
      </c>
      <c r="B183" s="207"/>
      <c r="C183" s="207"/>
      <c r="D183" s="2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207"/>
      <c r="U183" s="207"/>
      <c r="V183" s="207"/>
      <c r="W183" s="149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49"/>
      <c r="AH183" s="149"/>
      <c r="AI183" s="149"/>
      <c r="AJ183" s="149"/>
      <c r="AK183" s="149"/>
      <c r="AL183" s="149"/>
      <c r="AM183" s="149"/>
      <c r="AN183" s="3"/>
      <c r="AO183" s="3"/>
      <c r="AP183" s="210" t="s">
        <v>179</v>
      </c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107" x14ac:dyDescent="0.2">
      <c r="W184" s="148" t="s">
        <v>6</v>
      </c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4"/>
      <c r="AO184" s="4"/>
      <c r="AP184" s="148" t="s">
        <v>32</v>
      </c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</sheetData>
  <mergeCells count="954">
    <mergeCell ref="C101:BQ101"/>
    <mergeCell ref="C102:BQ102"/>
    <mergeCell ref="C105:BQ105"/>
    <mergeCell ref="C106:BQ106"/>
    <mergeCell ref="C109:BQ109"/>
    <mergeCell ref="C110:BQ110"/>
    <mergeCell ref="A179:V179"/>
    <mergeCell ref="AP179:BH179"/>
    <mergeCell ref="W179:AM179"/>
    <mergeCell ref="A145:B145"/>
    <mergeCell ref="C145:BQ145"/>
    <mergeCell ref="AP144:AT144"/>
    <mergeCell ref="AU144:AY144"/>
    <mergeCell ref="AZ144:BC144"/>
    <mergeCell ref="BD144:BH144"/>
    <mergeCell ref="BI144:BM144"/>
    <mergeCell ref="BN144:BQ144"/>
    <mergeCell ref="A144:B144"/>
    <mergeCell ref="C144:Z144"/>
    <mergeCell ref="AA144:AE144"/>
    <mergeCell ref="AF144:AJ144"/>
    <mergeCell ref="AK144:AO144"/>
    <mergeCell ref="A143:B143"/>
    <mergeCell ref="C143:BQ143"/>
    <mergeCell ref="AP142:AT142"/>
    <mergeCell ref="AU142:AY142"/>
    <mergeCell ref="AZ142:BC142"/>
    <mergeCell ref="BD142:BH142"/>
    <mergeCell ref="BI142:BM142"/>
    <mergeCell ref="BN142:BQ142"/>
    <mergeCell ref="AU141:AY141"/>
    <mergeCell ref="AZ141:BC141"/>
    <mergeCell ref="BD141:BH141"/>
    <mergeCell ref="BI141:BM141"/>
    <mergeCell ref="BN141:BQ141"/>
    <mergeCell ref="A142:B142"/>
    <mergeCell ref="C142:Z142"/>
    <mergeCell ref="AA142:AE142"/>
    <mergeCell ref="AF142:AJ142"/>
    <mergeCell ref="AK142:AO142"/>
    <mergeCell ref="A141:B141"/>
    <mergeCell ref="C141:Z141"/>
    <mergeCell ref="AA141:AE141"/>
    <mergeCell ref="AF141:AJ141"/>
    <mergeCell ref="AK141:AO141"/>
    <mergeCell ref="AP141:AT141"/>
    <mergeCell ref="C140:BQ140"/>
    <mergeCell ref="AU139:AY139"/>
    <mergeCell ref="AZ139:BC139"/>
    <mergeCell ref="BD139:BH139"/>
    <mergeCell ref="BI139:BM139"/>
    <mergeCell ref="BN139:BQ139"/>
    <mergeCell ref="A140:B140"/>
    <mergeCell ref="A139:B139"/>
    <mergeCell ref="C139:Z139"/>
    <mergeCell ref="AA139:AE139"/>
    <mergeCell ref="AF139:AJ139"/>
    <mergeCell ref="AK139:AO139"/>
    <mergeCell ref="AP139:AT139"/>
    <mergeCell ref="C138:BQ138"/>
    <mergeCell ref="AU137:AY137"/>
    <mergeCell ref="AZ137:BC137"/>
    <mergeCell ref="BD137:BH137"/>
    <mergeCell ref="BI137:BM137"/>
    <mergeCell ref="BN137:BQ137"/>
    <mergeCell ref="A138:B138"/>
    <mergeCell ref="A137:B137"/>
    <mergeCell ref="C137:Z137"/>
    <mergeCell ref="AA137:AE137"/>
    <mergeCell ref="AF137:AJ137"/>
    <mergeCell ref="AK137:AO137"/>
    <mergeCell ref="AP137:AT137"/>
    <mergeCell ref="C136:BQ136"/>
    <mergeCell ref="AU135:AY135"/>
    <mergeCell ref="AZ135:BC135"/>
    <mergeCell ref="BD135:BH135"/>
    <mergeCell ref="BI135:BM135"/>
    <mergeCell ref="BN135:BQ135"/>
    <mergeCell ref="A136:B136"/>
    <mergeCell ref="A135:B135"/>
    <mergeCell ref="C135:Z135"/>
    <mergeCell ref="AA135:AE135"/>
    <mergeCell ref="AF135:AJ135"/>
    <mergeCell ref="AK135:AO135"/>
    <mergeCell ref="AP135:AT135"/>
    <mergeCell ref="C134:BQ134"/>
    <mergeCell ref="AU133:AY133"/>
    <mergeCell ref="AZ133:BC133"/>
    <mergeCell ref="BD133:BH133"/>
    <mergeCell ref="BI133:BM133"/>
    <mergeCell ref="BN133:BQ133"/>
    <mergeCell ref="A134:B134"/>
    <mergeCell ref="A133:B133"/>
    <mergeCell ref="C133:Z133"/>
    <mergeCell ref="AA133:AE133"/>
    <mergeCell ref="AF133:AJ133"/>
    <mergeCell ref="AK133:AO133"/>
    <mergeCell ref="AP133:AT133"/>
    <mergeCell ref="AP132:AT132"/>
    <mergeCell ref="AU132:AY132"/>
    <mergeCell ref="AZ132:BC132"/>
    <mergeCell ref="BD132:BH132"/>
    <mergeCell ref="BI132:BM132"/>
    <mergeCell ref="BN132:BQ132"/>
    <mergeCell ref="A132:B132"/>
    <mergeCell ref="C132:Z132"/>
    <mergeCell ref="AA132:AE132"/>
    <mergeCell ref="AF132:AJ132"/>
    <mergeCell ref="AK132:AO132"/>
    <mergeCell ref="A131:B131"/>
    <mergeCell ref="C131:BQ131"/>
    <mergeCell ref="C130:BQ130"/>
    <mergeCell ref="AU129:AY129"/>
    <mergeCell ref="AZ129:BC129"/>
    <mergeCell ref="BD129:BH129"/>
    <mergeCell ref="BI129:BM129"/>
    <mergeCell ref="BN129:BQ129"/>
    <mergeCell ref="A130:B130"/>
    <mergeCell ref="A129:B129"/>
    <mergeCell ref="C129:Z129"/>
    <mergeCell ref="AA129:AE129"/>
    <mergeCell ref="AF129:AJ129"/>
    <mergeCell ref="AK129:AO129"/>
    <mergeCell ref="AP129:AT129"/>
    <mergeCell ref="AP128:AT128"/>
    <mergeCell ref="AU128:AY128"/>
    <mergeCell ref="AZ128:BC128"/>
    <mergeCell ref="BD128:BH128"/>
    <mergeCell ref="BI128:BM128"/>
    <mergeCell ref="BN128:BQ128"/>
    <mergeCell ref="A128:B128"/>
    <mergeCell ref="C128:Z128"/>
    <mergeCell ref="AA128:AE128"/>
    <mergeCell ref="AF128:AJ128"/>
    <mergeCell ref="AK128:AO128"/>
    <mergeCell ref="A127:B127"/>
    <mergeCell ref="C127:BQ127"/>
    <mergeCell ref="C126:BQ126"/>
    <mergeCell ref="AU125:AY125"/>
    <mergeCell ref="AZ125:BC125"/>
    <mergeCell ref="BD125:BH125"/>
    <mergeCell ref="BI125:BM125"/>
    <mergeCell ref="BN125:BQ125"/>
    <mergeCell ref="A126:B126"/>
    <mergeCell ref="A125:B125"/>
    <mergeCell ref="C125:Z125"/>
    <mergeCell ref="AA125:AE125"/>
    <mergeCell ref="AF125:AJ125"/>
    <mergeCell ref="AK125:AO125"/>
    <mergeCell ref="AP125:AT125"/>
    <mergeCell ref="AP124:AT124"/>
    <mergeCell ref="AU124:AY124"/>
    <mergeCell ref="AZ124:BC124"/>
    <mergeCell ref="BD124:BH124"/>
    <mergeCell ref="BI124:BM124"/>
    <mergeCell ref="BN124:BQ124"/>
    <mergeCell ref="A124:B124"/>
    <mergeCell ref="C124:Z124"/>
    <mergeCell ref="AA124:AE124"/>
    <mergeCell ref="AF124:AJ124"/>
    <mergeCell ref="AK124:AO124"/>
    <mergeCell ref="A123:B123"/>
    <mergeCell ref="C123:BQ123"/>
    <mergeCell ref="C122:BQ122"/>
    <mergeCell ref="AU121:AY121"/>
    <mergeCell ref="AZ121:BC121"/>
    <mergeCell ref="BD121:BH121"/>
    <mergeCell ref="BI121:BM121"/>
    <mergeCell ref="BN121:BQ121"/>
    <mergeCell ref="A122:B122"/>
    <mergeCell ref="A121:B121"/>
    <mergeCell ref="C121:Z121"/>
    <mergeCell ref="AA121:AE121"/>
    <mergeCell ref="AF121:AJ121"/>
    <mergeCell ref="AK121:AO121"/>
    <mergeCell ref="AP121:AT121"/>
    <mergeCell ref="AP120:AT120"/>
    <mergeCell ref="AU120:AY120"/>
    <mergeCell ref="AZ120:BC120"/>
    <mergeCell ref="BD120:BH120"/>
    <mergeCell ref="BI120:BM120"/>
    <mergeCell ref="BN120:BQ120"/>
    <mergeCell ref="A120:B120"/>
    <mergeCell ref="C120:Z120"/>
    <mergeCell ref="AA120:AE120"/>
    <mergeCell ref="AF120:AJ120"/>
    <mergeCell ref="AK120:AO120"/>
    <mergeCell ref="A119:B119"/>
    <mergeCell ref="C119:BQ119"/>
    <mergeCell ref="C118:BQ118"/>
    <mergeCell ref="AU117:AY117"/>
    <mergeCell ref="AZ117:BC117"/>
    <mergeCell ref="BD117:BH117"/>
    <mergeCell ref="BI117:BM117"/>
    <mergeCell ref="BN117:BQ117"/>
    <mergeCell ref="A118:B118"/>
    <mergeCell ref="A117:B117"/>
    <mergeCell ref="C117:Z117"/>
    <mergeCell ref="AA117:AE117"/>
    <mergeCell ref="AF117:AJ117"/>
    <mergeCell ref="AK117:AO117"/>
    <mergeCell ref="AP117:AT117"/>
    <mergeCell ref="AP116:AT116"/>
    <mergeCell ref="AU116:AY116"/>
    <mergeCell ref="AZ116:BC116"/>
    <mergeCell ref="BD116:BH116"/>
    <mergeCell ref="BI116:BM116"/>
    <mergeCell ref="BN116:BQ116"/>
    <mergeCell ref="AU115:AY115"/>
    <mergeCell ref="AZ115:BC115"/>
    <mergeCell ref="BD115:BH115"/>
    <mergeCell ref="BI115:BM115"/>
    <mergeCell ref="BN115:BQ115"/>
    <mergeCell ref="A116:B116"/>
    <mergeCell ref="C116:Z116"/>
    <mergeCell ref="AA116:AE116"/>
    <mergeCell ref="AF116:AJ116"/>
    <mergeCell ref="AK116:AO116"/>
    <mergeCell ref="A115:B115"/>
    <mergeCell ref="C115:Z115"/>
    <mergeCell ref="AA115:AE115"/>
    <mergeCell ref="AF115:AJ115"/>
    <mergeCell ref="AK115:AO115"/>
    <mergeCell ref="AP115:AT115"/>
    <mergeCell ref="C114:BQ114"/>
    <mergeCell ref="A114:B114"/>
    <mergeCell ref="A113:B113"/>
    <mergeCell ref="C113:BQ113"/>
    <mergeCell ref="AP112:AT112"/>
    <mergeCell ref="AU112:AY112"/>
    <mergeCell ref="AZ112:BC112"/>
    <mergeCell ref="BD112:BH112"/>
    <mergeCell ref="BI112:BM112"/>
    <mergeCell ref="BN112:BQ112"/>
    <mergeCell ref="AU111:AY111"/>
    <mergeCell ref="AZ111:BC111"/>
    <mergeCell ref="BD111:BH111"/>
    <mergeCell ref="BI111:BM111"/>
    <mergeCell ref="BN111:BQ111"/>
    <mergeCell ref="A112:B112"/>
    <mergeCell ref="C112:Z112"/>
    <mergeCell ref="AA112:AE112"/>
    <mergeCell ref="AF112:AJ112"/>
    <mergeCell ref="AK112:AO112"/>
    <mergeCell ref="A111:B111"/>
    <mergeCell ref="C111:Z111"/>
    <mergeCell ref="AA111:AE111"/>
    <mergeCell ref="AF111:AJ111"/>
    <mergeCell ref="AK111:AO111"/>
    <mergeCell ref="AP111:AT111"/>
    <mergeCell ref="A110:B110"/>
    <mergeCell ref="A109:B109"/>
    <mergeCell ref="AP108:AT108"/>
    <mergeCell ref="AU108:AY108"/>
    <mergeCell ref="AZ108:BC108"/>
    <mergeCell ref="BD108:BH108"/>
    <mergeCell ref="BI108:BM108"/>
    <mergeCell ref="BN108:BQ108"/>
    <mergeCell ref="AU107:AY107"/>
    <mergeCell ref="AZ107:BC107"/>
    <mergeCell ref="BD107:BH107"/>
    <mergeCell ref="BI107:BM107"/>
    <mergeCell ref="BN107:BQ107"/>
    <mergeCell ref="A108:B108"/>
    <mergeCell ref="C108:Z108"/>
    <mergeCell ref="AA108:AE108"/>
    <mergeCell ref="AF108:AJ108"/>
    <mergeCell ref="AK108:AO108"/>
    <mergeCell ref="A107:B107"/>
    <mergeCell ref="C107:Z107"/>
    <mergeCell ref="AA107:AE107"/>
    <mergeCell ref="AF107:AJ107"/>
    <mergeCell ref="AK107:AO107"/>
    <mergeCell ref="AP107:AT107"/>
    <mergeCell ref="A106:B106"/>
    <mergeCell ref="A105:B105"/>
    <mergeCell ref="AP104:AT104"/>
    <mergeCell ref="AU104:AY104"/>
    <mergeCell ref="AZ104:BC104"/>
    <mergeCell ref="BD104:BH104"/>
    <mergeCell ref="BI104:BM104"/>
    <mergeCell ref="BN104:BQ104"/>
    <mergeCell ref="AU103:AY103"/>
    <mergeCell ref="AZ103:BC103"/>
    <mergeCell ref="BD103:BH103"/>
    <mergeCell ref="BI103:BM103"/>
    <mergeCell ref="BN103:BQ103"/>
    <mergeCell ref="A104:B104"/>
    <mergeCell ref="C104:Z104"/>
    <mergeCell ref="AA104:AE104"/>
    <mergeCell ref="AF104:AJ104"/>
    <mergeCell ref="AK104:AO104"/>
    <mergeCell ref="A103:B103"/>
    <mergeCell ref="C103:Z103"/>
    <mergeCell ref="AA103:AE103"/>
    <mergeCell ref="AF103:AJ103"/>
    <mergeCell ref="AK103:AO103"/>
    <mergeCell ref="AP103:AT103"/>
    <mergeCell ref="A102:B102"/>
    <mergeCell ref="BI100:BM100"/>
    <mergeCell ref="BN100:BQ100"/>
    <mergeCell ref="A101:B101"/>
    <mergeCell ref="BI99:BM99"/>
    <mergeCell ref="BN99:BQ99"/>
    <mergeCell ref="A100:B100"/>
    <mergeCell ref="C100:Z100"/>
    <mergeCell ref="AA100:AE100"/>
    <mergeCell ref="AF100:AJ100"/>
    <mergeCell ref="AK100:AO100"/>
    <mergeCell ref="AP100:AT100"/>
    <mergeCell ref="AU100:AY100"/>
    <mergeCell ref="AZ100:BC100"/>
    <mergeCell ref="BI98:BM98"/>
    <mergeCell ref="BN98:BQ98"/>
    <mergeCell ref="A99:B99"/>
    <mergeCell ref="C99:Z99"/>
    <mergeCell ref="AA99:AE99"/>
    <mergeCell ref="AF99:AJ99"/>
    <mergeCell ref="AK99:AO99"/>
    <mergeCell ref="AP99:AT99"/>
    <mergeCell ref="AU99:AY99"/>
    <mergeCell ref="AZ99:BC99"/>
    <mergeCell ref="C93:BQ93"/>
    <mergeCell ref="C95:BQ95"/>
    <mergeCell ref="A98:B98"/>
    <mergeCell ref="C98:Z98"/>
    <mergeCell ref="AA98:AE98"/>
    <mergeCell ref="AF98:AJ98"/>
    <mergeCell ref="AK98:AO98"/>
    <mergeCell ref="AP98:AT98"/>
    <mergeCell ref="AU98:AY98"/>
    <mergeCell ref="AZ98:BC98"/>
    <mergeCell ref="AZ94:BC94"/>
    <mergeCell ref="BD94:BH94"/>
    <mergeCell ref="BI94:BM94"/>
    <mergeCell ref="BN94:BQ94"/>
    <mergeCell ref="A95:B95"/>
    <mergeCell ref="A94:B94"/>
    <mergeCell ref="C94:Z94"/>
    <mergeCell ref="AA94:AE94"/>
    <mergeCell ref="AF94:AJ94"/>
    <mergeCell ref="AK94:AO94"/>
    <mergeCell ref="AP94:AT94"/>
    <mergeCell ref="AU94:AY94"/>
    <mergeCell ref="BI92:BM92"/>
    <mergeCell ref="BN92:BQ92"/>
    <mergeCell ref="A93:B93"/>
    <mergeCell ref="A92:B92"/>
    <mergeCell ref="C92:Z92"/>
    <mergeCell ref="AA92:AE92"/>
    <mergeCell ref="AF92:AJ92"/>
    <mergeCell ref="AK92:AO92"/>
    <mergeCell ref="AP92:AT92"/>
    <mergeCell ref="AS80:AW80"/>
    <mergeCell ref="AX80:BB80"/>
    <mergeCell ref="BC80:BG80"/>
    <mergeCell ref="BH80:BL80"/>
    <mergeCell ref="BM80:BQ80"/>
    <mergeCell ref="A80:B80"/>
    <mergeCell ref="C80:X80"/>
    <mergeCell ref="Y80:AC80"/>
    <mergeCell ref="AD80:AH80"/>
    <mergeCell ref="AI80:AM80"/>
    <mergeCell ref="AN80:AR80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C78:BG78"/>
    <mergeCell ref="BH78:BL78"/>
    <mergeCell ref="BM78:BQ78"/>
    <mergeCell ref="A79:B79"/>
    <mergeCell ref="C79:X79"/>
    <mergeCell ref="Y79:AC79"/>
    <mergeCell ref="AD79:AH79"/>
    <mergeCell ref="AI79:AM79"/>
    <mergeCell ref="A78:B78"/>
    <mergeCell ref="C78:X78"/>
    <mergeCell ref="Y78:AC78"/>
    <mergeCell ref="AD78:AH78"/>
    <mergeCell ref="AI78:AM78"/>
    <mergeCell ref="AN78:AR78"/>
    <mergeCell ref="C77:BQ77"/>
    <mergeCell ref="AS76:AW76"/>
    <mergeCell ref="AX76:BB76"/>
    <mergeCell ref="BC76:BG76"/>
    <mergeCell ref="BH76:BL76"/>
    <mergeCell ref="BM76:BQ76"/>
    <mergeCell ref="A77:B77"/>
    <mergeCell ref="A76:B76"/>
    <mergeCell ref="C76:X76"/>
    <mergeCell ref="Y76:AC76"/>
    <mergeCell ref="AD76:AH76"/>
    <mergeCell ref="AI76:AM76"/>
    <mergeCell ref="AN76:AR76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BC74:BG74"/>
    <mergeCell ref="BH74:BL74"/>
    <mergeCell ref="BM74:BQ74"/>
    <mergeCell ref="A75:B75"/>
    <mergeCell ref="C75:X75"/>
    <mergeCell ref="Y75:AC75"/>
    <mergeCell ref="AD75:AH75"/>
    <mergeCell ref="AI75:AM75"/>
    <mergeCell ref="A74:B74"/>
    <mergeCell ref="C74:X74"/>
    <mergeCell ref="Y74:AC74"/>
    <mergeCell ref="AD74:AH74"/>
    <mergeCell ref="AI74:AM74"/>
    <mergeCell ref="AN74:AR74"/>
    <mergeCell ref="AN73:AR73"/>
    <mergeCell ref="AS73:AW73"/>
    <mergeCell ref="AX73:BB73"/>
    <mergeCell ref="BC73:BG73"/>
    <mergeCell ref="BH73:BL73"/>
    <mergeCell ref="BM73:BQ73"/>
    <mergeCell ref="A73:B73"/>
    <mergeCell ref="C73:X73"/>
    <mergeCell ref="Y73:AC73"/>
    <mergeCell ref="AD73:AH73"/>
    <mergeCell ref="AI73:AM73"/>
    <mergeCell ref="A72:B72"/>
    <mergeCell ref="C72:BQ72"/>
    <mergeCell ref="AN71:AR71"/>
    <mergeCell ref="AS71:AW71"/>
    <mergeCell ref="AX71:BB71"/>
    <mergeCell ref="BC71:BG71"/>
    <mergeCell ref="BH71:BL71"/>
    <mergeCell ref="BM71:BQ71"/>
    <mergeCell ref="AS70:AW70"/>
    <mergeCell ref="AX70:BB70"/>
    <mergeCell ref="BC70:BG70"/>
    <mergeCell ref="BH70:BL70"/>
    <mergeCell ref="BM70:BQ70"/>
    <mergeCell ref="A71:B71"/>
    <mergeCell ref="C71:X71"/>
    <mergeCell ref="Y71:AC71"/>
    <mergeCell ref="AD71:AH71"/>
    <mergeCell ref="AI71:AM71"/>
    <mergeCell ref="A70:B70"/>
    <mergeCell ref="C70:X70"/>
    <mergeCell ref="Y70:AC70"/>
    <mergeCell ref="AD70:AH70"/>
    <mergeCell ref="AI70:AM70"/>
    <mergeCell ref="AN70:AR70"/>
    <mergeCell ref="AN69:AR69"/>
    <mergeCell ref="AS69:AW69"/>
    <mergeCell ref="AX69:BB69"/>
    <mergeCell ref="BC69:BG69"/>
    <mergeCell ref="BH69:BL69"/>
    <mergeCell ref="BM69:BQ69"/>
    <mergeCell ref="AS68:AW68"/>
    <mergeCell ref="AX68:BB68"/>
    <mergeCell ref="BC68:BG68"/>
    <mergeCell ref="BH68:BL68"/>
    <mergeCell ref="BM68:BQ68"/>
    <mergeCell ref="A69:B69"/>
    <mergeCell ref="C69:X69"/>
    <mergeCell ref="Y69:AC69"/>
    <mergeCell ref="AD69:AH69"/>
    <mergeCell ref="AI69:AM69"/>
    <mergeCell ref="A68:B68"/>
    <mergeCell ref="C68:X68"/>
    <mergeCell ref="Y68:AC68"/>
    <mergeCell ref="AD68:AH68"/>
    <mergeCell ref="AI68:AM68"/>
    <mergeCell ref="AN68:AR68"/>
    <mergeCell ref="AN67:AR67"/>
    <mergeCell ref="AS67:AW67"/>
    <mergeCell ref="AX67:BB67"/>
    <mergeCell ref="BC67:BG67"/>
    <mergeCell ref="BH67:BL67"/>
    <mergeCell ref="BM67:BQ67"/>
    <mergeCell ref="A67:B67"/>
    <mergeCell ref="C67:X67"/>
    <mergeCell ref="Y67:AC67"/>
    <mergeCell ref="AD67:AH67"/>
    <mergeCell ref="AI67:AM67"/>
    <mergeCell ref="A66:B66"/>
    <mergeCell ref="C66:BQ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BH64:BL64"/>
    <mergeCell ref="BM64:BQ64"/>
    <mergeCell ref="A65:B65"/>
    <mergeCell ref="C65:X65"/>
    <mergeCell ref="Y65:AC65"/>
    <mergeCell ref="AD65:AH65"/>
    <mergeCell ref="AI65:AM65"/>
    <mergeCell ref="A64:B64"/>
    <mergeCell ref="C64:X64"/>
    <mergeCell ref="Y64:AC64"/>
    <mergeCell ref="AD64:AH64"/>
    <mergeCell ref="AI64:AM64"/>
    <mergeCell ref="AN64:AR64"/>
    <mergeCell ref="AN63:AR63"/>
    <mergeCell ref="AS63:AW63"/>
    <mergeCell ref="AX63:BB63"/>
    <mergeCell ref="BC63:BG63"/>
    <mergeCell ref="BH63:BL63"/>
    <mergeCell ref="BM63:BQ63"/>
    <mergeCell ref="C32:BQ32"/>
    <mergeCell ref="A63:B63"/>
    <mergeCell ref="C63:X63"/>
    <mergeCell ref="Y63:AC63"/>
    <mergeCell ref="AD63:AH63"/>
    <mergeCell ref="AI63:AM63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4:BN54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5:BN35"/>
    <mergeCell ref="A34:BN34"/>
    <mergeCell ref="AN62:AR62"/>
    <mergeCell ref="AS62:AW62"/>
    <mergeCell ref="A51:BN51"/>
    <mergeCell ref="AZ30:BC30"/>
    <mergeCell ref="C36:R36"/>
    <mergeCell ref="BM59:BQ59"/>
    <mergeCell ref="BH59:BL59"/>
    <mergeCell ref="AD59:AH59"/>
    <mergeCell ref="AX59:BB59"/>
    <mergeCell ref="X37:AB37"/>
    <mergeCell ref="AC37:AH37"/>
    <mergeCell ref="BI37:BN37"/>
    <mergeCell ref="BD37:BH37"/>
    <mergeCell ref="AY37:BC37"/>
    <mergeCell ref="AI37:AM37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62:BB62"/>
    <mergeCell ref="AU17:BB17"/>
    <mergeCell ref="AN37:AR37"/>
    <mergeCell ref="AS37:AX37"/>
    <mergeCell ref="AU30:AY30"/>
    <mergeCell ref="A36:B36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8:BQ58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0:BL60"/>
    <mergeCell ref="BM60:BQ60"/>
    <mergeCell ref="BM61:BQ61"/>
    <mergeCell ref="BH61:BL61"/>
    <mergeCell ref="A28:B28"/>
    <mergeCell ref="AO2:BL6"/>
    <mergeCell ref="A7:BL7"/>
    <mergeCell ref="A8:BL8"/>
    <mergeCell ref="A9:BL9"/>
    <mergeCell ref="A23:BL23"/>
    <mergeCell ref="AX61:BB61"/>
    <mergeCell ref="AX60:BB60"/>
    <mergeCell ref="AS60:AW60"/>
    <mergeCell ref="AI61:AM61"/>
    <mergeCell ref="AN61:AR61"/>
    <mergeCell ref="AS61:AW61"/>
    <mergeCell ref="A29:B29"/>
    <mergeCell ref="AF29:AJ29"/>
    <mergeCell ref="AZ29:BC29"/>
    <mergeCell ref="AU29:AY29"/>
    <mergeCell ref="AA29:AE29"/>
    <mergeCell ref="C29:Z29"/>
    <mergeCell ref="AK29:AO29"/>
    <mergeCell ref="BM62:BQ62"/>
    <mergeCell ref="BH62:BL62"/>
    <mergeCell ref="AI62:AM62"/>
    <mergeCell ref="BD96:BH96"/>
    <mergeCell ref="BI96:BM96"/>
    <mergeCell ref="AP96:AT96"/>
    <mergeCell ref="AU96:AY96"/>
    <mergeCell ref="AZ96:BC96"/>
    <mergeCell ref="AK88:AO88"/>
    <mergeCell ref="AP88:AT88"/>
    <mergeCell ref="A62:B62"/>
    <mergeCell ref="AD62:AH62"/>
    <mergeCell ref="BC62:BG62"/>
    <mergeCell ref="AU88:AY88"/>
    <mergeCell ref="AZ88:BC88"/>
    <mergeCell ref="AZ89:BC89"/>
    <mergeCell ref="AZ90:BC90"/>
    <mergeCell ref="AK90:AO90"/>
    <mergeCell ref="AF96:AJ96"/>
    <mergeCell ref="BN96:BQ96"/>
    <mergeCell ref="AP184:BH184"/>
    <mergeCell ref="A183:V183"/>
    <mergeCell ref="W183:AM183"/>
    <mergeCell ref="AP183:BH183"/>
    <mergeCell ref="W184:AM184"/>
    <mergeCell ref="AP180:BH180"/>
    <mergeCell ref="W180:AM180"/>
    <mergeCell ref="A97:B97"/>
    <mergeCell ref="A58:B59"/>
    <mergeCell ref="BC60:BG60"/>
    <mergeCell ref="Y61:AC61"/>
    <mergeCell ref="BC61:BG61"/>
    <mergeCell ref="BC59:BG59"/>
    <mergeCell ref="AD61:AH61"/>
    <mergeCell ref="AI60:AM60"/>
    <mergeCell ref="AS59:AW59"/>
    <mergeCell ref="AN59:AR59"/>
    <mergeCell ref="AI59:AM59"/>
    <mergeCell ref="AN58:BB58"/>
    <mergeCell ref="A56:BQ56"/>
    <mergeCell ref="A61:B61"/>
    <mergeCell ref="Y62:AC62"/>
    <mergeCell ref="AA97:AE97"/>
    <mergeCell ref="AF97:AJ97"/>
    <mergeCell ref="A60:B60"/>
    <mergeCell ref="Y59:AC59"/>
    <mergeCell ref="A85:BQ85"/>
    <mergeCell ref="A39:BN39"/>
    <mergeCell ref="S37:W37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6:AH36"/>
    <mergeCell ref="AI36:AX36"/>
    <mergeCell ref="AP28:AT28"/>
    <mergeCell ref="AU28:AY28"/>
    <mergeCell ref="AY36:BN36"/>
    <mergeCell ref="AZ28:BC28"/>
    <mergeCell ref="BD28:BH28"/>
    <mergeCell ref="BI29:BM29"/>
    <mergeCell ref="BD29:BH29"/>
    <mergeCell ref="BN29:BQ29"/>
    <mergeCell ref="A37:B37"/>
    <mergeCell ref="A38:B38"/>
    <mergeCell ref="C50:R50"/>
    <mergeCell ref="C37:R37"/>
    <mergeCell ref="A42:BN42"/>
    <mergeCell ref="A46:B46"/>
    <mergeCell ref="A47:B47"/>
    <mergeCell ref="S50:AH50"/>
    <mergeCell ref="AI50:AX50"/>
    <mergeCell ref="AY50:BN50"/>
    <mergeCell ref="A40:B40"/>
    <mergeCell ref="A43:B43"/>
    <mergeCell ref="AY38:BN38"/>
    <mergeCell ref="A48:B48"/>
    <mergeCell ref="C38:R38"/>
    <mergeCell ref="C40:R40"/>
    <mergeCell ref="C43:R43"/>
    <mergeCell ref="C45:R45"/>
    <mergeCell ref="C46:R46"/>
    <mergeCell ref="A45:B45"/>
    <mergeCell ref="S38:AH38"/>
    <mergeCell ref="S40:AH40"/>
    <mergeCell ref="S43:AH43"/>
    <mergeCell ref="S45:AH45"/>
    <mergeCell ref="A44:XFD44"/>
    <mergeCell ref="AI38:AX38"/>
    <mergeCell ref="AI40:AX40"/>
    <mergeCell ref="AI43:AX43"/>
    <mergeCell ref="AI45:AX45"/>
    <mergeCell ref="AY40:BN40"/>
    <mergeCell ref="AI47:AX47"/>
    <mergeCell ref="AI48:AX48"/>
    <mergeCell ref="A50:B50"/>
    <mergeCell ref="C47:R47"/>
    <mergeCell ref="C48:R48"/>
    <mergeCell ref="S46:AH46"/>
    <mergeCell ref="S47:AH47"/>
    <mergeCell ref="S48:AH48"/>
    <mergeCell ref="A49:BN49"/>
    <mergeCell ref="A53:B53"/>
    <mergeCell ref="C52:R52"/>
    <mergeCell ref="C53:R53"/>
    <mergeCell ref="A52:B52"/>
    <mergeCell ref="AY48:BN48"/>
    <mergeCell ref="AY43:BN43"/>
    <mergeCell ref="AY45:BN45"/>
    <mergeCell ref="AY46:BN46"/>
    <mergeCell ref="AY47:BN47"/>
    <mergeCell ref="AI46:AX46"/>
    <mergeCell ref="AY53:BN53"/>
    <mergeCell ref="S53:AH53"/>
    <mergeCell ref="AI52:AX52"/>
    <mergeCell ref="AI53:AX53"/>
    <mergeCell ref="S52:AH52"/>
    <mergeCell ref="AY52:BN52"/>
    <mergeCell ref="A86:BQ86"/>
    <mergeCell ref="A87:B88"/>
    <mergeCell ref="C87:Z88"/>
    <mergeCell ref="AA87:AO87"/>
    <mergeCell ref="AP87:BC87"/>
    <mergeCell ref="BD87:BQ87"/>
    <mergeCell ref="AA88:AE88"/>
    <mergeCell ref="AF88:AJ88"/>
    <mergeCell ref="BD88:BH88"/>
    <mergeCell ref="BI88:BM88"/>
    <mergeCell ref="BN88:BQ88"/>
    <mergeCell ref="A89:B89"/>
    <mergeCell ref="C89:Z89"/>
    <mergeCell ref="AA89:AE89"/>
    <mergeCell ref="AF89:AJ89"/>
    <mergeCell ref="AK89:AO89"/>
    <mergeCell ref="AP89:AT89"/>
    <mergeCell ref="AU89:AY89"/>
    <mergeCell ref="BD89:BH89"/>
    <mergeCell ref="BI89:BM89"/>
    <mergeCell ref="AP90:AT90"/>
    <mergeCell ref="AU90:AY90"/>
    <mergeCell ref="A90:B90"/>
    <mergeCell ref="C90:Z90"/>
    <mergeCell ref="AA90:AE90"/>
    <mergeCell ref="AF90:AJ90"/>
    <mergeCell ref="BN91:BQ91"/>
    <mergeCell ref="BD91:BH91"/>
    <mergeCell ref="BI90:BM90"/>
    <mergeCell ref="BN90:BQ90"/>
    <mergeCell ref="BN89:BQ89"/>
    <mergeCell ref="BD90:BH90"/>
    <mergeCell ref="AA96:AE96"/>
    <mergeCell ref="AK91:AO91"/>
    <mergeCell ref="AP91:AT91"/>
    <mergeCell ref="AU91:AY91"/>
    <mergeCell ref="AZ91:BC91"/>
    <mergeCell ref="BI91:BM91"/>
    <mergeCell ref="AK96:AO96"/>
    <mergeCell ref="AU92:AY92"/>
    <mergeCell ref="AZ92:BC92"/>
    <mergeCell ref="BD92:BH92"/>
    <mergeCell ref="BI97:BM97"/>
    <mergeCell ref="A91:B91"/>
    <mergeCell ref="C91:Z91"/>
    <mergeCell ref="AK97:AO97"/>
    <mergeCell ref="AP97:AT97"/>
    <mergeCell ref="AA91:AE91"/>
    <mergeCell ref="AF91:AJ91"/>
    <mergeCell ref="C97:Z97"/>
    <mergeCell ref="A96:B96"/>
    <mergeCell ref="C96:Z96"/>
    <mergeCell ref="AA148:AH148"/>
    <mergeCell ref="AI148:AP148"/>
    <mergeCell ref="AQ148:AX148"/>
    <mergeCell ref="AY148:BF148"/>
    <mergeCell ref="AU97:AY97"/>
    <mergeCell ref="AZ97:BC97"/>
    <mergeCell ref="BD97:BH97"/>
    <mergeCell ref="BD98:BH98"/>
    <mergeCell ref="BD99:BH99"/>
    <mergeCell ref="BD100:BH100"/>
    <mergeCell ref="A149:B149"/>
    <mergeCell ref="C149:R149"/>
    <mergeCell ref="S149:W149"/>
    <mergeCell ref="X149:AB149"/>
    <mergeCell ref="BN97:BQ97"/>
    <mergeCell ref="A146:BQ146"/>
    <mergeCell ref="A147:BN147"/>
    <mergeCell ref="A148:B148"/>
    <mergeCell ref="C148:R148"/>
    <mergeCell ref="S148:Z148"/>
    <mergeCell ref="AY149:BC149"/>
    <mergeCell ref="BD149:BH149"/>
    <mergeCell ref="BI149:BN149"/>
    <mergeCell ref="A151:B151"/>
    <mergeCell ref="C151:R151"/>
    <mergeCell ref="A150:B150"/>
    <mergeCell ref="AC149:AH149"/>
    <mergeCell ref="AI149:AM149"/>
    <mergeCell ref="AN149:AR149"/>
    <mergeCell ref="AS149:AX149"/>
    <mergeCell ref="AI154:AP154"/>
    <mergeCell ref="A153:B153"/>
    <mergeCell ref="C153:R153"/>
    <mergeCell ref="A152:B152"/>
    <mergeCell ref="C152:R152"/>
    <mergeCell ref="S152:Z152"/>
    <mergeCell ref="AI152:AP152"/>
    <mergeCell ref="A155:B155"/>
    <mergeCell ref="C155:R155"/>
    <mergeCell ref="S155:Z155"/>
    <mergeCell ref="AA155:AH155"/>
    <mergeCell ref="A154:B154"/>
    <mergeCell ref="C154:R154"/>
    <mergeCell ref="AI160:AP160"/>
    <mergeCell ref="A160:B160"/>
    <mergeCell ref="AY160:BF160"/>
    <mergeCell ref="BG160:BN160"/>
    <mergeCell ref="S161:Z161"/>
    <mergeCell ref="AA161:AH161"/>
    <mergeCell ref="AY161:BF161"/>
    <mergeCell ref="BG161:BN161"/>
    <mergeCell ref="A163:B163"/>
    <mergeCell ref="C163:R163"/>
    <mergeCell ref="A162:B162"/>
    <mergeCell ref="C162:R162"/>
    <mergeCell ref="C160:R160"/>
    <mergeCell ref="AQ160:AX160"/>
    <mergeCell ref="A161:B161"/>
    <mergeCell ref="C161:R161"/>
    <mergeCell ref="S160:Z160"/>
    <mergeCell ref="AA160:AH160"/>
    <mergeCell ref="BG148:BN148"/>
    <mergeCell ref="S151:Z151"/>
    <mergeCell ref="AI151:AP151"/>
    <mergeCell ref="AQ151:AX151"/>
    <mergeCell ref="AY151:BF151"/>
    <mergeCell ref="BG151:BN151"/>
    <mergeCell ref="AQ150:AX150"/>
    <mergeCell ref="AY150:BF150"/>
    <mergeCell ref="BG150:BN150"/>
    <mergeCell ref="AA151:AH151"/>
    <mergeCell ref="AY153:BF153"/>
    <mergeCell ref="BG153:BN153"/>
    <mergeCell ref="AI153:AP153"/>
    <mergeCell ref="AQ153:AX153"/>
    <mergeCell ref="C150:R150"/>
    <mergeCell ref="S150:Z150"/>
    <mergeCell ref="AA150:AH150"/>
    <mergeCell ref="AI150:AP150"/>
    <mergeCell ref="AY155:BF155"/>
    <mergeCell ref="BG155:BN155"/>
    <mergeCell ref="S154:Z154"/>
    <mergeCell ref="AA154:AH154"/>
    <mergeCell ref="AQ152:AX152"/>
    <mergeCell ref="AY152:BF152"/>
    <mergeCell ref="BG152:BN152"/>
    <mergeCell ref="S153:Z153"/>
    <mergeCell ref="AA152:AH152"/>
    <mergeCell ref="AA153:AH153"/>
    <mergeCell ref="A157:B157"/>
    <mergeCell ref="C157:R157"/>
    <mergeCell ref="S157:Z157"/>
    <mergeCell ref="AA157:AH157"/>
    <mergeCell ref="AI155:AP155"/>
    <mergeCell ref="AQ154:AX154"/>
    <mergeCell ref="AQ155:AX155"/>
    <mergeCell ref="A156:BN156"/>
    <mergeCell ref="AY154:BF154"/>
    <mergeCell ref="BG154:BN154"/>
    <mergeCell ref="AI162:AP162"/>
    <mergeCell ref="AQ162:AX162"/>
    <mergeCell ref="AI161:AP161"/>
    <mergeCell ref="AQ161:AX161"/>
    <mergeCell ref="AY157:BF157"/>
    <mergeCell ref="BG157:BN157"/>
    <mergeCell ref="A158:BN158"/>
    <mergeCell ref="A159:BN159"/>
    <mergeCell ref="AI157:AP157"/>
    <mergeCell ref="AQ157:AX157"/>
    <mergeCell ref="AY162:BF162"/>
    <mergeCell ref="BG162:BN162"/>
    <mergeCell ref="S163:Z163"/>
    <mergeCell ref="AA163:AH163"/>
    <mergeCell ref="AI163:AP163"/>
    <mergeCell ref="AQ163:AX163"/>
    <mergeCell ref="AY163:BF163"/>
    <mergeCell ref="BG163:BN163"/>
    <mergeCell ref="S162:Z162"/>
    <mergeCell ref="AA162:AH162"/>
    <mergeCell ref="A170:O170"/>
    <mergeCell ref="A171:BN171"/>
    <mergeCell ref="A172:O172"/>
    <mergeCell ref="A165:BQ165"/>
    <mergeCell ref="A166:BN166"/>
    <mergeCell ref="A167:BQ167"/>
    <mergeCell ref="A168:BN168"/>
    <mergeCell ref="AY41:BN41"/>
    <mergeCell ref="A41:B41"/>
    <mergeCell ref="C41:R41"/>
    <mergeCell ref="S41:AH41"/>
    <mergeCell ref="AI41:AX41"/>
    <mergeCell ref="A177:BN177"/>
    <mergeCell ref="A173:BN173"/>
    <mergeCell ref="A174:O174"/>
    <mergeCell ref="A175:BN175"/>
    <mergeCell ref="A176:O176"/>
    <mergeCell ref="A82:BQ82"/>
    <mergeCell ref="A83:BN83"/>
    <mergeCell ref="C58:X59"/>
    <mergeCell ref="C60:X60"/>
    <mergeCell ref="C61:X61"/>
    <mergeCell ref="C62:X62"/>
    <mergeCell ref="AD60:AH60"/>
    <mergeCell ref="AN60:AR60"/>
    <mergeCell ref="Y58:AM58"/>
    <mergeCell ref="Y60:AC60"/>
  </mergeCells>
  <phoneticPr fontId="0" type="noConversion"/>
  <conditionalFormatting sqref="C62:C80">
    <cfRule type="cellIs" dxfId="1" priority="1" stopIfTrue="1" operator="equal">
      <formula>$C61</formula>
    </cfRule>
  </conditionalFormatting>
  <conditionalFormatting sqref="A52:B53 A177 A157:B157 A173 A40:B41 A160:B163 A166 A168 A171 A175 A38:B38 A50:B50 A43:B43 A45:B48 A151:B155 A83 A62:B8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2026-02-25T09:51:56Z</cp:lastPrinted>
  <dcterms:created xsi:type="dcterms:W3CDTF">2016-08-10T10:53:25Z</dcterms:created>
  <dcterms:modified xsi:type="dcterms:W3CDTF">2026-02-25T09:52:04Z</dcterms:modified>
</cp:coreProperties>
</file>